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/>
  <mc:AlternateContent xmlns:mc="http://schemas.openxmlformats.org/markup-compatibility/2006">
    <mc:Choice Requires="x15">
      <x15ac:absPath xmlns:x15ac="http://schemas.microsoft.com/office/spreadsheetml/2010/11/ac" url="https://connect.sp02.rws.nl/sites/M250906632/mkt/05. Werkdocumenten Inkoop/"/>
    </mc:Choice>
  </mc:AlternateContent>
  <xr:revisionPtr revIDLastSave="0" documentId="8_{ADAB522C-2CBD-45E3-BC2E-7C9865F6A73C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1. Voorblad" sheetId="6" r:id="rId1"/>
    <sheet name="2. Staat van ontleding 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64" i="1" l="1"/>
  <c r="C29" i="6" s="1"/>
  <c r="C53" i="1"/>
  <c r="C26" i="6" s="1"/>
  <c r="C39" i="1"/>
  <c r="C66" i="1" l="1"/>
  <c r="C23" i="6"/>
  <c r="C31" i="6" s="1"/>
</calcChain>
</file>

<file path=xl/sharedStrings.xml><?xml version="1.0" encoding="utf-8"?>
<sst xmlns="http://schemas.openxmlformats.org/spreadsheetml/2006/main" count="99" uniqueCount="88">
  <si>
    <t>Deze inschrijfstaat ingevuld door:</t>
  </si>
  <si>
    <t>Datum</t>
  </si>
  <si>
    <t>Contactpersoon</t>
  </si>
  <si>
    <t>Toelichting tabbladen</t>
  </si>
  <si>
    <t>1. Voorblad</t>
  </si>
  <si>
    <t>Dit voorblad bevat nadere toelichting, de Staat van prijzen inclusief resumé van het totaalbedrag.</t>
  </si>
  <si>
    <t>Invulinstructie</t>
  </si>
  <si>
    <t>De gegadigden vullen in tabblad '2. Staat van ontleding' de kosten voor de werkzaamheden voor de vervanging van de verlichting van de Schipholtunnel.</t>
  </si>
  <si>
    <t>Er mag (en kan) alleen worden ingevuld in de grijzen cellen, voorbeeld  &gt;&gt;&gt;</t>
  </si>
  <si>
    <t>invullen</t>
  </si>
  <si>
    <t>Nadere toelichting</t>
  </si>
  <si>
    <t>Er is ruimte opgenomen om 6 posten zelf in te vullen voor overige zaken die niet vallen onder eerder genoemde kostenposten. Zie regel 25 t/m 30.</t>
  </si>
  <si>
    <t>Resumé inschrijvingsbedragen</t>
  </si>
  <si>
    <t>Schipholtunnel</t>
  </si>
  <si>
    <t xml:space="preserve">Posten </t>
  </si>
  <si>
    <t xml:space="preserve"> Schipholtunnel</t>
  </si>
  <si>
    <t>Toelichting</t>
  </si>
  <si>
    <t>1. LFV's van een Verkeersbuis</t>
  </si>
  <si>
    <t>1.1 LFV Verlichting Verkeersbuis</t>
  </si>
  <si>
    <t xml:space="preserve"> 1.1.1 Demonteren en afvoeren bestaande installatie</t>
  </si>
  <si>
    <t>o.a. verlichtingsarmaturen, bekabeling, ophangconstructie, L2 en L20 sensoren, Besturingskasten oostbuizen, Kritische laagspanningsverdelers vluchtgang westbuizen (inclusief verwijderen gasblusinstallatie en brandwerende beplating)</t>
  </si>
  <si>
    <t xml:space="preserve"> 1.1.2 Nieuwe installatie</t>
  </si>
  <si>
    <t>o.a. ophangconstructie, verlichtingsarmaturen, besturings- en driverkasten, bekabeling, L20 Sensoren inclusief masten</t>
  </si>
  <si>
    <t>2. LFV's op Tunnel niveau</t>
  </si>
  <si>
    <t>2.1 LFV Bediening Tunnel (3B systemen)</t>
  </si>
  <si>
    <t>2.2 LFV Energie Tunnel</t>
  </si>
  <si>
    <t>o.a. kritische laagspanningsverdelers vluchtgang westbuizen, Aanpassen laagspanningsverdelers dienstgebouwen en vluchtgang</t>
  </si>
  <si>
    <t>2.3 Overige Tunnel niveau</t>
  </si>
  <si>
    <t>3. Overige TTI en installaties</t>
  </si>
  <si>
    <t>3.1 kabels en leidingen</t>
  </si>
  <si>
    <t>3.2 Overige TTI en Installaties</t>
  </si>
  <si>
    <t xml:space="preserve">4. Civiel &amp; Groen </t>
  </si>
  <si>
    <t>4.1 Tunnel civiel</t>
  </si>
  <si>
    <t>4.2 Overige Civiel</t>
  </si>
  <si>
    <t>5. Overige Werkzaamheden</t>
  </si>
  <si>
    <t>5.1 Verkeersmaatregelen</t>
  </si>
  <si>
    <t>&lt;Vul kostenpost in&gt;</t>
  </si>
  <si>
    <t>Zelf in te vullen posten</t>
  </si>
  <si>
    <t>5.2 Overige activiteiten</t>
  </si>
  <si>
    <t>Overige werkzaamheden die niet vallen onder bovenliggende posten</t>
  </si>
  <si>
    <t>6. Gegevensbeheer</t>
  </si>
  <si>
    <t>6.1 BMS/ OMS</t>
  </si>
  <si>
    <t>6.2 Softwarebeheer</t>
  </si>
  <si>
    <t>6.3 Cybersecurity</t>
  </si>
  <si>
    <t>6.4 Overige gegevensbeheer</t>
  </si>
  <si>
    <t>o.a. uitvoeringsplanning, verkeersmanagementplan, bereikbaarheidsmaatregelen</t>
  </si>
  <si>
    <t>Subtotaal B (directe engineeringskosten):</t>
  </si>
  <si>
    <t>Uitvoeringskosten (Minus Projectmanagementkosten)</t>
  </si>
  <si>
    <t>Projectmanagementkosten (incl. staf/koepel) voor o.a. opstellen PMP, risico dossier, integraal veiligheidsplan, enz..</t>
  </si>
  <si>
    <t>Subtotaal C (indirecte kosten):</t>
  </si>
  <si>
    <t>Subtotaal A (directe bouwkosten)</t>
  </si>
  <si>
    <t>Subtotaal directe bouwkosten (A)</t>
  </si>
  <si>
    <t>Subtotaal Engineeringskosten (B)</t>
  </si>
  <si>
    <t>Totale Staat van Ontleding (A + B + C)</t>
  </si>
  <si>
    <t>Specifieke BPKV criteria zijn opgenomen in de indirecte bouwkosten.</t>
  </si>
  <si>
    <t>1.2 Overige Verkeersbuis</t>
  </si>
  <si>
    <t>Totale Staat van Ontleding (Subtotaal A + B + C):</t>
  </si>
  <si>
    <t>Staat van Prijzen met waarin opgenomen de directe bouwkosten, engineeringskosten en indirecte kosten.</t>
  </si>
  <si>
    <t>Directe bouwkosten zoals genoemd in tabblad '2. Staat van ontleding' regel 4 t/m 31 bevatten de posten voor alle werkzaamheden voor de vervanging van de verlichting van de Schipholtunnel.</t>
  </si>
  <si>
    <t>Directe bouwkosten zoals genoemd in tabblad '2. Staat van ontleding' regel 35 t/m 48 bevatten de posten voor alle werkzaamheden die op RWS regio kunnen worden opgevoerd.</t>
  </si>
  <si>
    <t>De kosten zoals genoemd in tabblad '2. Staat van ontleding' regel 54 t/m 60 bevatten alle indirecte kosten</t>
  </si>
  <si>
    <t>Uitvoeringswerkzaamheden, bouwkosten. Posten zijn benoemd op object- of systeemniveau en/of deelobject- of deelsysteemniveau</t>
  </si>
  <si>
    <t>o.a. aanpassen PLC, Aanpassen software SATTline (incl. MMI)</t>
  </si>
  <si>
    <t>o.a. kabelgoten, bevestigingsmaterialen en constructies</t>
  </si>
  <si>
    <t>o.a softwaretesten, testopstelling met ABB hardware</t>
  </si>
  <si>
    <t>o.a. rijstrookafzetting, tunnelbuisafsluitingen, gehele tunnelafsluiting</t>
  </si>
  <si>
    <t>o.a. sparingen/doorvoeringen en brandwerend afdichten</t>
  </si>
  <si>
    <t>7. Engineeringskosten (ontwerpwerkzaamheden)</t>
  </si>
  <si>
    <t>7.1 Voorlopig ontwerp</t>
  </si>
  <si>
    <t>7.2 Definitief ontwerp</t>
  </si>
  <si>
    <t>7.3 Uitvoeringsontwerp</t>
  </si>
  <si>
    <t>7.4 Software ontwikkelen</t>
  </si>
  <si>
    <t>7.5 Testen</t>
  </si>
  <si>
    <t>7.6 Site engineering en as-built</t>
  </si>
  <si>
    <t>7.7 Overige engineering (o.a. onderzoeken).</t>
  </si>
  <si>
    <t>8.   Eenmalige kosten</t>
  </si>
  <si>
    <t>9. Algemene bouwplaatskosten</t>
  </si>
  <si>
    <t>10. Uitvoeringskosten</t>
  </si>
  <si>
    <t>11. Projectmanagementkosten incl. staf/koepel</t>
  </si>
  <si>
    <t>12. Algemene kosten</t>
  </si>
  <si>
    <t>13. Winst</t>
  </si>
  <si>
    <t>14. Risico</t>
  </si>
  <si>
    <t>Indirecte kosten (C)</t>
  </si>
  <si>
    <t>Directe engineeringskosten (B)</t>
  </si>
  <si>
    <t>Directe bouwkosten (A)</t>
  </si>
  <si>
    <t>Bedrijfsnaam en/of combinatie</t>
  </si>
  <si>
    <t xml:space="preserve">2. Staat van ontleding </t>
  </si>
  <si>
    <t xml:space="preserve">Winst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</si>
</sst>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64" formatCode="_(&quot;€&quot;* #,##0_);_(&quot;€&quot;* \(#,##0\);_(&quot;€&quot;* &quot;-&quot;_);_(@_)"/>
    <numFmt numFmtId="165" formatCode="_(&quot;€&quot;* #,##0.00_);_(&quot;€&quot;* \(#,##0.00\);_(&quot;€&quot;* &quot;-&quot;??_);_(@_)"/>
    <numFmt numFmtId="166" formatCode="_ &quot;€&quot;\ * #,##0_ ;_ &quot;€&quot;\ * \-#,##0_ ;_ &quot;€&quot;\ * &quot;-&quot;??_ ;_ @_ "/>
    <numFmt numFmtId="167" formatCode="#,##0;\-#,##0;\ \-\ "/>
    <numFmt numFmtId="168" formatCode="&quot;€&quot;\ #,##0"/>
    <numFmt numFmtId="169" formatCode="#,##0.0_ ;[Red]\-#,##0.0\ "/>
    <numFmt numFmtId="170" formatCode="_-[$€]\ * #,##0.00_-;_-[$€]\ * #,##0.00\-;_-[$€]\ * &quot;-&quot;??_-;_-@_-"/>
    <numFmt numFmtId="171" formatCode="_(* #,##0.00_);_(* \(#,##0.00\);_(* &quot;-&quot;??_);_(@_)"/>
    <numFmt numFmtId="172" formatCode="_(&quot;€&quot;\ * #,##0.00_);_(&quot;€&quot;\ * \(#,##0.00\);_(&quot;€&quot;\ * &quot;-&quot;??_);_(@_)"/>
  </numFmts>
  <fonts count="27" x14ac:knownFonts="1">
    <font>
      <sz val="9"/>
      <color theme="1"/>
      <name val="Verdana"/>
      <family val="2"/>
    </font>
    <font>
      <sz val="11"/>
      <color theme="1"/>
      <name val="Verdana"/>
      <family val="2"/>
      <scheme val="minor"/>
    </font>
    <font>
      <sz val="9"/>
      <color theme="1"/>
      <name val="Verdana"/>
      <family val="2"/>
    </font>
    <font>
      <sz val="9"/>
      <name val="Arial"/>
      <family val="2"/>
    </font>
    <font>
      <sz val="9"/>
      <color rgb="FF0000FF"/>
      <name val="Arial"/>
      <family val="2"/>
    </font>
    <font>
      <sz val="10"/>
      <name val="Arial"/>
      <family val="2"/>
    </font>
    <font>
      <sz val="8"/>
      <color theme="1"/>
      <name val="Verdana"/>
      <family val="2"/>
    </font>
    <font>
      <sz val="9"/>
      <name val="Verdana"/>
      <family val="2"/>
    </font>
    <font>
      <b/>
      <sz val="9"/>
      <name val="Verdana"/>
      <family val="2"/>
    </font>
    <font>
      <sz val="9"/>
      <color rgb="FF008000"/>
      <name val="Arial"/>
      <family val="2"/>
    </font>
    <font>
      <sz val="9"/>
      <color rgb="FFFF00FF"/>
      <name val="Arial"/>
      <family val="2"/>
    </font>
    <font>
      <sz val="9"/>
      <name val="Univers"/>
      <family val="2"/>
    </font>
    <font>
      <sz val="9"/>
      <color rgb="FF006100"/>
      <name val="Verdana"/>
      <family val="2"/>
    </font>
    <font>
      <sz val="8"/>
      <name val="Arial"/>
      <family val="2"/>
    </font>
    <font>
      <sz val="8"/>
      <color theme="0" tint="-0.499984740745262"/>
      <name val="Verdana"/>
      <family val="2"/>
    </font>
    <font>
      <i/>
      <sz val="8"/>
      <color rgb="FF0000FF"/>
      <name val="Verdana"/>
      <family val="2"/>
    </font>
    <font>
      <sz val="10"/>
      <color rgb="FF000000"/>
      <name val="Times New Roman"/>
      <family val="1"/>
    </font>
    <font>
      <b/>
      <sz val="8"/>
      <color theme="1"/>
      <name val="Verdana"/>
      <family val="2"/>
    </font>
    <font>
      <b/>
      <sz val="8"/>
      <name val="Verdana"/>
      <family val="2"/>
      <scheme val="major"/>
    </font>
    <font>
      <sz val="8"/>
      <name val="Verdana"/>
      <family val="2"/>
      <scheme val="major"/>
    </font>
    <font>
      <b/>
      <i/>
      <sz val="8"/>
      <name val="Verdana"/>
      <family val="2"/>
      <scheme val="major"/>
    </font>
    <font>
      <sz val="8"/>
      <color theme="1"/>
      <name val="Verdana"/>
      <family val="2"/>
      <scheme val="major"/>
    </font>
    <font>
      <sz val="8"/>
      <name val="Verdana"/>
      <family val="2"/>
    </font>
    <font>
      <sz val="10"/>
      <color theme="1"/>
      <name val="Verdana"/>
      <family val="2"/>
    </font>
    <font>
      <b/>
      <sz val="8"/>
      <name val="Verdana"/>
      <family val="2"/>
    </font>
    <font>
      <b/>
      <sz val="10"/>
      <color theme="1"/>
      <name val="Verdana"/>
      <family val="2"/>
    </font>
    <font>
      <strike/>
      <sz val="8"/>
      <color theme="1"/>
      <name val="Verdana"/>
      <family val="2"/>
    </font>
  </fonts>
  <fills count="14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 tint="-4.992828150273141E-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39997558519241921"/>
        <bgColor indexed="64"/>
      </patternFill>
    </fill>
  </fills>
  <borders count="29">
    <border>
      <left/>
      <right/>
      <top/>
      <bottom/>
      <diagonal/>
    </border>
    <border>
      <left style="hair">
        <color rgb="FF99CCFF"/>
      </left>
      <right style="hair">
        <color rgb="FF99CCFF"/>
      </right>
      <top style="hair">
        <color rgb="FF99CCFF"/>
      </top>
      <bottom style="hair">
        <color rgb="FF99CCFF"/>
      </bottom>
      <diagonal/>
    </border>
    <border>
      <left style="thin">
        <color rgb="FF99CCFF"/>
      </left>
      <right style="thin">
        <color rgb="FF99CCFF"/>
      </right>
      <top style="thin">
        <color rgb="FF99CCFF"/>
      </top>
      <bottom style="thin">
        <color rgb="FF99CCFF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indexed="64"/>
      </top>
      <bottom/>
      <diagonal/>
    </border>
    <border>
      <left style="thin">
        <color auto="1"/>
      </left>
      <right/>
      <top style="thin">
        <color indexed="64"/>
      </top>
      <bottom/>
      <diagonal/>
    </border>
    <border>
      <left style="thin">
        <color auto="1"/>
      </left>
      <right/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hair">
        <color rgb="FF99CCFF"/>
      </right>
      <top style="thin">
        <color theme="0"/>
      </top>
      <bottom style="thin">
        <color theme="0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auto="1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auto="1"/>
      </right>
      <top/>
      <bottom/>
      <diagonal/>
    </border>
  </borders>
  <cellStyleXfs count="97">
    <xf numFmtId="0" fontId="0" fillId="0" borderId="0"/>
    <xf numFmtId="165" fontId="2" fillId="0" borderId="0" applyFont="0" applyFill="0" applyBorder="0" applyAlignment="0" applyProtection="0"/>
    <xf numFmtId="49" fontId="3" fillId="2" borderId="1">
      <alignment horizontal="left"/>
    </xf>
    <xf numFmtId="167" fontId="4" fillId="3" borderId="2"/>
    <xf numFmtId="168" fontId="4" fillId="4" borderId="2">
      <alignment horizontal="left" indent="1"/>
    </xf>
    <xf numFmtId="0" fontId="6" fillId="5" borderId="12" applyBorder="0">
      <alignment horizontal="left"/>
    </xf>
    <xf numFmtId="0" fontId="6" fillId="5" borderId="12">
      <alignment horizontal="left" vertical="center"/>
    </xf>
    <xf numFmtId="0" fontId="7" fillId="6" borderId="13">
      <alignment horizontal="left"/>
    </xf>
    <xf numFmtId="0" fontId="7" fillId="6" borderId="13">
      <alignment horizontal="left" vertical="center"/>
    </xf>
    <xf numFmtId="0" fontId="8" fillId="7" borderId="13">
      <alignment horizontal="left" vertical="center"/>
    </xf>
    <xf numFmtId="0" fontId="6" fillId="8" borderId="12" applyBorder="0">
      <alignment horizontal="left"/>
    </xf>
    <xf numFmtId="0" fontId="6" fillId="8" borderId="12">
      <alignment horizontal="left" vertical="center"/>
    </xf>
    <xf numFmtId="0" fontId="9" fillId="0" borderId="2">
      <alignment horizontal="left" indent="1"/>
    </xf>
    <xf numFmtId="0" fontId="3" fillId="0" borderId="2">
      <alignment horizontal="left" indent="1"/>
    </xf>
    <xf numFmtId="0" fontId="10" fillId="4" borderId="2">
      <alignment horizontal="left" indent="1"/>
    </xf>
    <xf numFmtId="169" fontId="11" fillId="0" borderId="0">
      <alignment vertical="center"/>
      <protection locked="0"/>
    </xf>
    <xf numFmtId="170" fontId="5" fillId="0" borderId="0" applyFont="0" applyFill="0" applyBorder="0" applyAlignment="0" applyProtection="0"/>
    <xf numFmtId="0" fontId="12" fillId="9" borderId="0" applyNumberFormat="0" applyBorder="0" applyAlignment="0" applyProtection="0"/>
    <xf numFmtId="171" fontId="1" fillId="0" borderId="0" applyFont="0" applyFill="0" applyBorder="0" applyAlignment="0" applyProtection="0"/>
    <xf numFmtId="171" fontId="1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1" fillId="0" borderId="0" applyFont="0" applyFill="0" applyBorder="0" applyAlignment="0" applyProtection="0"/>
    <xf numFmtId="172" fontId="13" fillId="0" borderId="0" applyFont="0" applyFill="0" applyBorder="0" applyAlignment="0" applyProtection="0"/>
    <xf numFmtId="0" fontId="6" fillId="10" borderId="12" applyBorder="0">
      <alignment horizontal="left"/>
    </xf>
    <xf numFmtId="171" fontId="14" fillId="10" borderId="14">
      <alignment horizontal="left" indent="1"/>
    </xf>
    <xf numFmtId="3" fontId="15" fillId="7" borderId="0">
      <alignment horizontal="center" vertical="center"/>
    </xf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6" fillId="0" borderId="0"/>
  </cellStyleXfs>
  <cellXfs count="73">
    <xf numFmtId="0" fontId="0" fillId="0" borderId="0" xfId="0"/>
    <xf numFmtId="0" fontId="18" fillId="0" borderId="0" xfId="0" applyFont="1" applyProtection="1">
      <protection locked="0"/>
    </xf>
    <xf numFmtId="0" fontId="19" fillId="0" borderId="0" xfId="0" applyFont="1" applyProtection="1">
      <protection locked="0"/>
    </xf>
    <xf numFmtId="0" fontId="20" fillId="0" borderId="0" xfId="0" applyFont="1" applyProtection="1">
      <protection locked="0"/>
    </xf>
    <xf numFmtId="166" fontId="21" fillId="3" borderId="11" xfId="1" applyNumberFormat="1" applyFont="1" applyFill="1" applyBorder="1" applyAlignment="1" applyProtection="1">
      <alignment horizontal="center"/>
      <protection locked="0"/>
    </xf>
    <xf numFmtId="0" fontId="6" fillId="0" borderId="0" xfId="0" applyFont="1" applyProtection="1">
      <protection locked="0"/>
    </xf>
    <xf numFmtId="0" fontId="6" fillId="0" borderId="0" xfId="0" applyFont="1"/>
    <xf numFmtId="0" fontId="17" fillId="0" borderId="0" xfId="0" applyFont="1"/>
    <xf numFmtId="0" fontId="6" fillId="0" borderId="0" xfId="0" applyFont="1" applyAlignment="1">
      <alignment wrapText="1"/>
    </xf>
    <xf numFmtId="0" fontId="23" fillId="0" borderId="0" xfId="0" applyFont="1"/>
    <xf numFmtId="0" fontId="6" fillId="0" borderId="16" xfId="0" applyFont="1" applyBorder="1" applyAlignment="1">
      <alignment wrapText="1"/>
    </xf>
    <xf numFmtId="0" fontId="6" fillId="0" borderId="17" xfId="0" applyFont="1" applyBorder="1" applyAlignment="1">
      <alignment wrapText="1"/>
    </xf>
    <xf numFmtId="166" fontId="6" fillId="0" borderId="0" xfId="1" applyNumberFormat="1" applyFont="1"/>
    <xf numFmtId="0" fontId="6" fillId="0" borderId="16" xfId="0" applyFont="1" applyBorder="1" applyAlignment="1">
      <alignment horizontal="left" vertical="top" wrapText="1"/>
    </xf>
    <xf numFmtId="0" fontId="6" fillId="0" borderId="16" xfId="0" applyFont="1" applyBorder="1" applyAlignment="1">
      <alignment vertical="top"/>
    </xf>
    <xf numFmtId="0" fontId="22" fillId="0" borderId="16" xfId="0" applyFont="1" applyBorder="1" applyAlignment="1">
      <alignment wrapText="1"/>
    </xf>
    <xf numFmtId="0" fontId="6" fillId="0" borderId="16" xfId="0" applyFont="1" applyBorder="1"/>
    <xf numFmtId="166" fontId="6" fillId="0" borderId="20" xfId="1" applyNumberFormat="1" applyFont="1" applyBorder="1"/>
    <xf numFmtId="166" fontId="6" fillId="3" borderId="20" xfId="1" applyNumberFormat="1" applyFont="1" applyFill="1" applyBorder="1" applyAlignment="1" applyProtection="1">
      <alignment horizontal="center" vertical="top"/>
      <protection locked="0"/>
    </xf>
    <xf numFmtId="166" fontId="17" fillId="0" borderId="20" xfId="1" applyNumberFormat="1" applyFont="1" applyBorder="1"/>
    <xf numFmtId="0" fontId="6" fillId="0" borderId="20" xfId="0" applyFont="1" applyBorder="1" applyProtection="1">
      <protection locked="0"/>
    </xf>
    <xf numFmtId="166" fontId="6" fillId="3" borderId="20" xfId="1" applyNumberFormat="1" applyFont="1" applyFill="1" applyBorder="1" applyProtection="1">
      <protection locked="0"/>
    </xf>
    <xf numFmtId="0" fontId="6" fillId="0" borderId="20" xfId="0" applyFont="1" applyBorder="1"/>
    <xf numFmtId="166" fontId="17" fillId="0" borderId="21" xfId="1" applyNumberFormat="1" applyFont="1" applyBorder="1"/>
    <xf numFmtId="0" fontId="6" fillId="0" borderId="20" xfId="0" applyFont="1" applyBorder="1" applyAlignment="1" applyProtection="1">
      <alignment horizontal="center" vertical="top"/>
      <protection locked="0"/>
    </xf>
    <xf numFmtId="166" fontId="6" fillId="0" borderId="20" xfId="1" applyNumberFormat="1" applyFont="1" applyBorder="1" applyAlignment="1" applyProtection="1">
      <alignment horizontal="center" vertical="top"/>
      <protection locked="0"/>
    </xf>
    <xf numFmtId="0" fontId="6" fillId="0" borderId="20" xfId="0" applyFont="1" applyBorder="1" applyAlignment="1">
      <alignment horizontal="center" vertical="top"/>
    </xf>
    <xf numFmtId="0" fontId="6" fillId="0" borderId="22" xfId="0" applyFont="1" applyBorder="1" applyAlignment="1">
      <alignment wrapText="1"/>
    </xf>
    <xf numFmtId="0" fontId="17" fillId="0" borderId="22" xfId="0" applyFont="1" applyBorder="1" applyAlignment="1">
      <alignment wrapText="1"/>
    </xf>
    <xf numFmtId="0" fontId="19" fillId="10" borderId="4" xfId="0" applyFont="1" applyFill="1" applyBorder="1"/>
    <xf numFmtId="164" fontId="19" fillId="10" borderId="3" xfId="0" applyNumberFormat="1" applyFont="1" applyFill="1" applyBorder="1"/>
    <xf numFmtId="0" fontId="18" fillId="10" borderId="6" xfId="0" applyFont="1" applyFill="1" applyBorder="1"/>
    <xf numFmtId="164" fontId="18" fillId="10" borderId="5" xfId="0" applyNumberFormat="1" applyFont="1" applyFill="1" applyBorder="1" applyAlignment="1">
      <alignment horizontal="right"/>
    </xf>
    <xf numFmtId="0" fontId="19" fillId="10" borderId="7" xfId="0" applyFont="1" applyFill="1" applyBorder="1"/>
    <xf numFmtId="164" fontId="19" fillId="10" borderId="15" xfId="0" applyNumberFormat="1" applyFont="1" applyFill="1" applyBorder="1" applyAlignment="1">
      <alignment horizontal="right"/>
    </xf>
    <xf numFmtId="0" fontId="18" fillId="10" borderId="7" xfId="0" applyFont="1" applyFill="1" applyBorder="1"/>
    <xf numFmtId="164" fontId="18" fillId="10" borderId="15" xfId="0" applyNumberFormat="1" applyFont="1" applyFill="1" applyBorder="1"/>
    <xf numFmtId="0" fontId="0" fillId="0" borderId="0" xfId="0" applyAlignment="1">
      <alignment horizontal="center"/>
    </xf>
    <xf numFmtId="0" fontId="19" fillId="0" borderId="0" xfId="0" applyFont="1" applyAlignment="1" applyProtection="1">
      <alignment horizontal="left"/>
      <protection locked="0"/>
    </xf>
    <xf numFmtId="0" fontId="24" fillId="0" borderId="0" xfId="0" applyFont="1"/>
    <xf numFmtId="0" fontId="22" fillId="0" borderId="0" xfId="0" applyFont="1"/>
    <xf numFmtId="0" fontId="6" fillId="12" borderId="20" xfId="0" applyFont="1" applyFill="1" applyBorder="1"/>
    <xf numFmtId="0" fontId="6" fillId="12" borderId="22" xfId="0" applyFont="1" applyFill="1" applyBorder="1" applyAlignment="1">
      <alignment wrapText="1"/>
    </xf>
    <xf numFmtId="0" fontId="25" fillId="13" borderId="18" xfId="0" applyFont="1" applyFill="1" applyBorder="1" applyAlignment="1">
      <alignment horizontal="center" vertical="center"/>
    </xf>
    <xf numFmtId="0" fontId="25" fillId="13" borderId="19" xfId="0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25" fillId="13" borderId="25" xfId="0" applyFont="1" applyFill="1" applyBorder="1" applyAlignment="1">
      <alignment horizontal="center" vertical="center"/>
    </xf>
    <xf numFmtId="0" fontId="17" fillId="12" borderId="23" xfId="0" applyFont="1" applyFill="1" applyBorder="1" applyAlignment="1">
      <alignment vertical="top"/>
    </xf>
    <xf numFmtId="0" fontId="17" fillId="0" borderId="23" xfId="0" applyFont="1" applyBorder="1" applyAlignment="1">
      <alignment vertical="top"/>
    </xf>
    <xf numFmtId="0" fontId="6" fillId="0" borderId="23" xfId="0" applyFont="1" applyBorder="1" applyAlignment="1">
      <alignment vertical="top"/>
    </xf>
    <xf numFmtId="0" fontId="17" fillId="0" borderId="23" xfId="0" applyFont="1" applyBorder="1"/>
    <xf numFmtId="0" fontId="6" fillId="0" borderId="23" xfId="0" applyFont="1" applyBorder="1"/>
    <xf numFmtId="0" fontId="6" fillId="3" borderId="26" xfId="0" applyFont="1" applyFill="1" applyBorder="1" applyProtection="1">
      <protection locked="0"/>
    </xf>
    <xf numFmtId="0" fontId="6" fillId="3" borderId="27" xfId="0" applyFont="1" applyFill="1" applyBorder="1" applyProtection="1">
      <protection locked="0"/>
    </xf>
    <xf numFmtId="0" fontId="17" fillId="0" borderId="28" xfId="0" applyFont="1" applyBorder="1" applyAlignment="1">
      <alignment vertical="top"/>
    </xf>
    <xf numFmtId="0" fontId="26" fillId="0" borderId="0" xfId="0" applyFont="1"/>
    <xf numFmtId="0" fontId="26" fillId="0" borderId="23" xfId="0" applyFont="1" applyBorder="1" applyAlignment="1">
      <alignment vertical="top"/>
    </xf>
    <xf numFmtId="166" fontId="26" fillId="3" borderId="20" xfId="1" applyNumberFormat="1" applyFont="1" applyFill="1" applyBorder="1" applyProtection="1">
      <protection locked="0"/>
    </xf>
    <xf numFmtId="0" fontId="26" fillId="0" borderId="16" xfId="0" applyFont="1" applyBorder="1" applyAlignment="1">
      <alignment wrapText="1"/>
    </xf>
    <xf numFmtId="0" fontId="26" fillId="0" borderId="0" xfId="0" applyFont="1" applyProtection="1">
      <protection locked="0"/>
    </xf>
    <xf numFmtId="0" fontId="18" fillId="11" borderId="8" xfId="0" applyFont="1" applyFill="1" applyBorder="1" applyAlignment="1">
      <alignment horizontal="left"/>
    </xf>
    <xf numFmtId="3" fontId="18" fillId="11" borderId="5" xfId="0" applyNumberFormat="1" applyFont="1" applyFill="1" applyBorder="1" applyAlignment="1">
      <alignment horizontal="left"/>
    </xf>
    <xf numFmtId="0" fontId="17" fillId="0" borderId="24" xfId="0" applyFont="1" applyBorder="1" applyAlignment="1">
      <alignment horizontal="right" vertical="top"/>
    </xf>
    <xf numFmtId="0" fontId="17" fillId="0" borderId="28" xfId="0" applyFont="1" applyBorder="1" applyAlignment="1">
      <alignment horizontal="right" vertical="top"/>
    </xf>
    <xf numFmtId="0" fontId="17" fillId="0" borderId="23" xfId="0" applyFont="1" applyBorder="1" applyAlignment="1">
      <alignment horizontal="right" vertical="top"/>
    </xf>
    <xf numFmtId="0" fontId="17" fillId="0" borderId="23" xfId="0" applyFont="1" applyBorder="1" applyAlignment="1">
      <alignment horizontal="left" vertical="top"/>
    </xf>
    <xf numFmtId="0" fontId="19" fillId="0" borderId="0" xfId="0" applyFont="1" applyAlignment="1" applyProtection="1">
      <alignment horizontal="left"/>
      <protection locked="0"/>
    </xf>
    <xf numFmtId="0" fontId="19" fillId="0" borderId="3" xfId="0" applyFont="1" applyBorder="1" applyAlignment="1" applyProtection="1">
      <alignment horizontal="left"/>
      <protection locked="0"/>
    </xf>
    <xf numFmtId="0" fontId="6" fillId="0" borderId="0" xfId="0" applyFont="1" applyAlignment="1">
      <alignment horizontal="left"/>
    </xf>
    <xf numFmtId="0" fontId="22" fillId="0" borderId="0" xfId="0" applyFont="1" applyAlignment="1">
      <alignment horizontal="left"/>
    </xf>
    <xf numFmtId="0" fontId="19" fillId="0" borderId="8" xfId="0" applyFont="1" applyBorder="1" applyAlignment="1" applyProtection="1">
      <alignment horizontal="left"/>
      <protection locked="0"/>
    </xf>
    <xf numFmtId="0" fontId="19" fillId="0" borderId="9" xfId="0" applyFont="1" applyBorder="1" applyAlignment="1" applyProtection="1">
      <alignment horizontal="left"/>
      <protection locked="0"/>
    </xf>
    <xf numFmtId="0" fontId="19" fillId="0" borderId="10" xfId="0" applyFont="1" applyBorder="1" applyAlignment="1" applyProtection="1">
      <alignment horizontal="left"/>
      <protection locked="0"/>
    </xf>
  </cellXfs>
  <cellStyles count="97">
    <cellStyle name="~ Formula result ~" xfId="5" xr:uid="{00000000-0005-0000-0000-000000000000}"/>
    <cellStyle name="~ Formula result ~ 2" xfId="6" xr:uid="{00000000-0005-0000-0000-000001000000}"/>
    <cellStyle name="~ Formula result ~_Blad2" xfId="89" xr:uid="{00000000-0005-0000-0000-000002000000}"/>
    <cellStyle name="~ Subtitle ~" xfId="7" xr:uid="{00000000-0005-0000-0000-000003000000}"/>
    <cellStyle name="~ Subtitle ~ 2" xfId="8" xr:uid="{00000000-0005-0000-0000-000004000000}"/>
    <cellStyle name="~ Title ~" xfId="9" xr:uid="{00000000-0005-0000-0000-000005000000}"/>
    <cellStyle name="~ User input ~" xfId="10" xr:uid="{00000000-0005-0000-0000-000006000000}"/>
    <cellStyle name="~ User input ~ 2" xfId="11" xr:uid="{00000000-0005-0000-0000-000007000000}"/>
    <cellStyle name="01 Koppeling Niet wijzigbaar" xfId="12" xr:uid="{00000000-0005-0000-0000-000008000000}"/>
    <cellStyle name="02 Blauw vullen" xfId="2" xr:uid="{00000000-0005-0000-0000-000009000000}"/>
    <cellStyle name="04 Niet wijzigbaar tekst" xfId="13" xr:uid="{00000000-0005-0000-0000-00000A000000}"/>
    <cellStyle name="05 Wijzigbaar" xfId="4" xr:uid="{00000000-0005-0000-0000-00000B000000}"/>
    <cellStyle name="09 Wijzigbare invoer = vastgestelde invoer via validaties" xfId="14" xr:uid="{00000000-0005-0000-0000-00000C000000}"/>
    <cellStyle name="basis" xfId="15" xr:uid="{00000000-0005-0000-0000-00000D000000}"/>
    <cellStyle name="Euro" xfId="16" xr:uid="{00000000-0005-0000-0000-00000E000000}"/>
    <cellStyle name="Formule" xfId="90" xr:uid="{00000000-0005-0000-0000-00000F000000}"/>
    <cellStyle name="Goed 2" xfId="17" xr:uid="{00000000-0005-0000-0000-000010000000}"/>
    <cellStyle name="Invullen" xfId="91" xr:uid="{00000000-0005-0000-0000-000011000000}"/>
    <cellStyle name="Komma 2" xfId="18" xr:uid="{00000000-0005-0000-0000-000012000000}"/>
    <cellStyle name="Komma 3" xfId="19" xr:uid="{00000000-0005-0000-0000-000013000000}"/>
    <cellStyle name="LvL 6" xfId="3" xr:uid="{00000000-0005-0000-0000-000014000000}"/>
    <cellStyle name="Procent 2" xfId="20" xr:uid="{00000000-0005-0000-0000-000015000000}"/>
    <cellStyle name="Procent 2 2" xfId="21" xr:uid="{00000000-0005-0000-0000-000016000000}"/>
    <cellStyle name="Procent 3" xfId="92" xr:uid="{00000000-0005-0000-0000-000017000000}"/>
    <cellStyle name="Standaard" xfId="0" builtinId="0"/>
    <cellStyle name="Standaard 10" xfId="22" xr:uid="{00000000-0005-0000-0000-000019000000}"/>
    <cellStyle name="Standaard 10 2" xfId="23" xr:uid="{00000000-0005-0000-0000-00001A000000}"/>
    <cellStyle name="Standaard 11" xfId="24" xr:uid="{00000000-0005-0000-0000-00001B000000}"/>
    <cellStyle name="Standaard 12" xfId="25" xr:uid="{00000000-0005-0000-0000-00001C000000}"/>
    <cellStyle name="Standaard 13" xfId="26" xr:uid="{00000000-0005-0000-0000-00001D000000}"/>
    <cellStyle name="Standaard 13 2" xfId="27" xr:uid="{00000000-0005-0000-0000-00001E000000}"/>
    <cellStyle name="Standaard 13 2 2" xfId="28" xr:uid="{00000000-0005-0000-0000-00001F000000}"/>
    <cellStyle name="Standaard 13 3" xfId="29" xr:uid="{00000000-0005-0000-0000-000020000000}"/>
    <cellStyle name="Standaard 14" xfId="30" xr:uid="{00000000-0005-0000-0000-000021000000}"/>
    <cellStyle name="Standaard 16" xfId="31" xr:uid="{00000000-0005-0000-0000-000022000000}"/>
    <cellStyle name="Standaard 16 2" xfId="32" xr:uid="{00000000-0005-0000-0000-000023000000}"/>
    <cellStyle name="Standaard 18" xfId="33" xr:uid="{00000000-0005-0000-0000-000024000000}"/>
    <cellStyle name="Standaard 18 2" xfId="34" xr:uid="{00000000-0005-0000-0000-000025000000}"/>
    <cellStyle name="Standaard 18 2 2" xfId="35" xr:uid="{00000000-0005-0000-0000-000026000000}"/>
    <cellStyle name="Standaard 18 3" xfId="36" xr:uid="{00000000-0005-0000-0000-000027000000}"/>
    <cellStyle name="Standaard 2" xfId="37" xr:uid="{00000000-0005-0000-0000-000028000000}"/>
    <cellStyle name="Standaard 2 2" xfId="38" xr:uid="{00000000-0005-0000-0000-000029000000}"/>
    <cellStyle name="Standaard 2 2 2" xfId="39" xr:uid="{00000000-0005-0000-0000-00002A000000}"/>
    <cellStyle name="Standaard 2 3" xfId="40" xr:uid="{00000000-0005-0000-0000-00002B000000}"/>
    <cellStyle name="Standaard 2 3 2" xfId="41" xr:uid="{00000000-0005-0000-0000-00002C000000}"/>
    <cellStyle name="Standaard 2 4" xfId="42" xr:uid="{00000000-0005-0000-0000-00002D000000}"/>
    <cellStyle name="Standaard 2 4 2" xfId="43" xr:uid="{00000000-0005-0000-0000-00002E000000}"/>
    <cellStyle name="Standaard 2 5" xfId="44" xr:uid="{00000000-0005-0000-0000-00002F000000}"/>
    <cellStyle name="Standaard 2 5 2" xfId="45" xr:uid="{00000000-0005-0000-0000-000030000000}"/>
    <cellStyle name="Standaard 2 6" xfId="46" xr:uid="{00000000-0005-0000-0000-000031000000}"/>
    <cellStyle name="Standaard 2 6 2" xfId="47" xr:uid="{00000000-0005-0000-0000-000032000000}"/>
    <cellStyle name="Standaard 2 6 2 2" xfId="48" xr:uid="{00000000-0005-0000-0000-000033000000}"/>
    <cellStyle name="Standaard 2 6 3" xfId="49" xr:uid="{00000000-0005-0000-0000-000034000000}"/>
    <cellStyle name="Standaard 2 7" xfId="50" xr:uid="{00000000-0005-0000-0000-000035000000}"/>
    <cellStyle name="Standaard 2 7 2" xfId="51" xr:uid="{00000000-0005-0000-0000-000036000000}"/>
    <cellStyle name="Standaard 2 8" xfId="52" xr:uid="{00000000-0005-0000-0000-000037000000}"/>
    <cellStyle name="Standaard 2_Blad2" xfId="93" xr:uid="{00000000-0005-0000-0000-000038000000}"/>
    <cellStyle name="Standaard 22" xfId="53" xr:uid="{00000000-0005-0000-0000-000039000000}"/>
    <cellStyle name="Standaard 22 2" xfId="54" xr:uid="{00000000-0005-0000-0000-00003A000000}"/>
    <cellStyle name="Standaard 24" xfId="55" xr:uid="{00000000-0005-0000-0000-00003B000000}"/>
    <cellStyle name="Standaard 24 2" xfId="56" xr:uid="{00000000-0005-0000-0000-00003C000000}"/>
    <cellStyle name="Standaard 26" xfId="57" xr:uid="{00000000-0005-0000-0000-00003D000000}"/>
    <cellStyle name="Standaard 26 2" xfId="58" xr:uid="{00000000-0005-0000-0000-00003E000000}"/>
    <cellStyle name="Standaard 3" xfId="59" xr:uid="{00000000-0005-0000-0000-00003F000000}"/>
    <cellStyle name="Standaard 3 2" xfId="60" xr:uid="{00000000-0005-0000-0000-000040000000}"/>
    <cellStyle name="Standaard 3 2 2" xfId="61" xr:uid="{00000000-0005-0000-0000-000041000000}"/>
    <cellStyle name="Standaard 3 3" xfId="62" xr:uid="{00000000-0005-0000-0000-000042000000}"/>
    <cellStyle name="Standaard 3 3 2" xfId="63" xr:uid="{00000000-0005-0000-0000-000043000000}"/>
    <cellStyle name="Standaard 3 4" xfId="64" xr:uid="{00000000-0005-0000-0000-000044000000}"/>
    <cellStyle name="Standaard 3 4 2" xfId="65" xr:uid="{00000000-0005-0000-0000-000045000000}"/>
    <cellStyle name="Standaard 3 5" xfId="66" xr:uid="{00000000-0005-0000-0000-000046000000}"/>
    <cellStyle name="Standaard 3_Blad2" xfId="94" xr:uid="{00000000-0005-0000-0000-000047000000}"/>
    <cellStyle name="Standaard 4" xfId="67" xr:uid="{00000000-0005-0000-0000-000048000000}"/>
    <cellStyle name="Standaard 4 2" xfId="68" xr:uid="{00000000-0005-0000-0000-000049000000}"/>
    <cellStyle name="Standaard 4 2 2" xfId="69" xr:uid="{00000000-0005-0000-0000-00004A000000}"/>
    <cellStyle name="Standaard 4 3" xfId="70" xr:uid="{00000000-0005-0000-0000-00004B000000}"/>
    <cellStyle name="Standaard 4 3 2" xfId="71" xr:uid="{00000000-0005-0000-0000-00004C000000}"/>
    <cellStyle name="Standaard 4 4" xfId="72" xr:uid="{00000000-0005-0000-0000-00004D000000}"/>
    <cellStyle name="Standaard 4 4 2" xfId="73" xr:uid="{00000000-0005-0000-0000-00004E000000}"/>
    <cellStyle name="Standaard 4 5" xfId="74" xr:uid="{00000000-0005-0000-0000-00004F000000}"/>
    <cellStyle name="Standaard 4 6" xfId="75" xr:uid="{00000000-0005-0000-0000-000050000000}"/>
    <cellStyle name="Standaard 5" xfId="76" xr:uid="{00000000-0005-0000-0000-000051000000}"/>
    <cellStyle name="Standaard 5 2" xfId="77" xr:uid="{00000000-0005-0000-0000-000052000000}"/>
    <cellStyle name="Standaard 5_Blad2" xfId="95" xr:uid="{00000000-0005-0000-0000-000053000000}"/>
    <cellStyle name="Standaard 6" xfId="78" xr:uid="{00000000-0005-0000-0000-000054000000}"/>
    <cellStyle name="Standaard 6 2" xfId="79" xr:uid="{00000000-0005-0000-0000-000055000000}"/>
    <cellStyle name="Standaard 6_Blad2" xfId="96" xr:uid="{00000000-0005-0000-0000-000056000000}"/>
    <cellStyle name="Standaard 7" xfId="80" xr:uid="{00000000-0005-0000-0000-000057000000}"/>
    <cellStyle name="Standaard 7 2" xfId="81" xr:uid="{00000000-0005-0000-0000-000058000000}"/>
    <cellStyle name="Standaard 7 3" xfId="82" xr:uid="{00000000-0005-0000-0000-000059000000}"/>
    <cellStyle name="Standaard 8" xfId="83" xr:uid="{00000000-0005-0000-0000-00005A000000}"/>
    <cellStyle name="Standaard 8 2" xfId="84" xr:uid="{00000000-0005-0000-0000-00005B000000}"/>
    <cellStyle name="Standaard 9" xfId="85" xr:uid="{00000000-0005-0000-0000-00005C000000}"/>
    <cellStyle name="Standaard 9 2" xfId="86" xr:uid="{00000000-0005-0000-0000-00005D000000}"/>
    <cellStyle name="Valuta" xfId="1" builtinId="4"/>
    <cellStyle name="Valuta 2" xfId="87" xr:uid="{00000000-0005-0000-0000-00005F000000}"/>
    <cellStyle name="Valuta 3" xfId="88" xr:uid="{00000000-0005-0000-0000-00006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11" Type="http://schemas.openxmlformats.org/officeDocument/2006/relationships/customXml" Target="../customXml/item5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Rijkswaterstaat">
  <a:themeElements>
    <a:clrScheme name="Rijkswaterstaat">
      <a:dk1>
        <a:sysClr val="windowText" lastClr="000000"/>
      </a:dk1>
      <a:lt1>
        <a:sysClr val="window" lastClr="FFFFFF"/>
      </a:lt1>
      <a:dk2>
        <a:srgbClr val="007BC7"/>
      </a:dk2>
      <a:lt2>
        <a:srgbClr val="F9E11E"/>
      </a:lt2>
      <a:accent1>
        <a:srgbClr val="F9E11E"/>
      </a:accent1>
      <a:accent2>
        <a:srgbClr val="007BC7"/>
      </a:accent2>
      <a:accent3>
        <a:srgbClr val="D52B1E"/>
      </a:accent3>
      <a:accent4>
        <a:srgbClr val="8FCAE7"/>
      </a:accent4>
      <a:accent5>
        <a:srgbClr val="39870C"/>
      </a:accent5>
      <a:accent6>
        <a:srgbClr val="FFB612"/>
      </a:accent6>
      <a:hlink>
        <a:srgbClr val="007BC7"/>
      </a:hlink>
      <a:folHlink>
        <a:srgbClr val="A90061"/>
      </a:folHlink>
    </a:clrScheme>
    <a:fontScheme name="Rijkswaterstaat">
      <a:majorFont>
        <a:latin typeface="Verdana"/>
        <a:ea typeface=""/>
        <a:cs typeface=""/>
      </a:majorFont>
      <a:minorFont>
        <a:latin typeface="Verdana"/>
        <a:ea typeface=""/>
        <a:cs typeface="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  <a:custClrLst>
    <a:custClr name="Rijkshuisstijl Geel">
      <a:srgbClr val="F9E11E"/>
    </a:custClr>
    <a:custClr name="Rijkshuisstijl Donkergeel">
      <a:srgbClr val="FFB612"/>
    </a:custClr>
    <a:custClr name="Rijkshuisstijl Oranje">
      <a:srgbClr val="E17000"/>
    </a:custClr>
    <a:custClr name="Rijkshuisstijl Rood">
      <a:srgbClr val="D52B1E"/>
    </a:custClr>
    <a:custClr name="Rijkshuisstijl Robijnrood">
      <a:srgbClr val="CA005D"/>
    </a:custClr>
    <a:custClr name="Rijkshuisstijl Roze">
      <a:srgbClr val="F092CD"/>
    </a:custClr>
    <a:custClr name="Rijkshuisstijl Violet">
      <a:srgbClr val="A90061"/>
    </a:custClr>
    <a:custClr name="Rijkshuisstijl Paars">
      <a:srgbClr val="42145F"/>
    </a:custClr>
    <a:custClr name="Rijkshuisstijl Lichtblauw">
      <a:srgbClr val="8FCAE7"/>
    </a:custClr>
    <a:custClr name="Rijkshuisstijl Hemelblauw">
      <a:srgbClr val="007BC7"/>
    </a:custClr>
    <a:custClr name="Rijkshuisstijl Mintgroen">
      <a:srgbClr val="76D2B6"/>
    </a:custClr>
    <a:custClr name="Rijkshuisstijl Groen">
      <a:srgbClr val="39870C"/>
    </a:custClr>
    <a:custClr name="Rijkshuisstijl Mosgroen">
      <a:srgbClr val="777C00"/>
    </a:custClr>
    <a:custClr name="Rijkshuisstijl Donkergroen">
      <a:srgbClr val="275937"/>
    </a:custClr>
    <a:custClr name="Rijkshuisstijl Donkerbruin">
      <a:srgbClr val="673327"/>
    </a:custClr>
    <a:custClr name="Rijkshuisstijl Bruin">
      <a:srgbClr val="94710A"/>
    </a:custClr>
  </a:custClr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70BB1C-0AAC-4950-9115-2E835E82412A}">
  <dimension ref="B2:N35"/>
  <sheetViews>
    <sheetView tabSelected="1" workbookViewId="0">
      <selection activeCell="B29" sqref="B29"/>
    </sheetView>
  </sheetViews>
  <sheetFormatPr defaultRowHeight="11.4" x14ac:dyDescent="0.2"/>
  <cols>
    <col min="2" max="2" width="40.19921875" customWidth="1"/>
    <col min="3" max="3" width="18.59765625" customWidth="1"/>
  </cols>
  <sheetData>
    <row r="2" spans="2:14" ht="13.95" customHeight="1" x14ac:dyDescent="0.2">
      <c r="B2" s="1" t="s">
        <v>0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2:14" ht="13.95" customHeight="1" x14ac:dyDescent="0.2">
      <c r="B3" s="2" t="s">
        <v>85</v>
      </c>
      <c r="C3" s="70"/>
      <c r="D3" s="71"/>
      <c r="E3" s="71"/>
      <c r="F3" s="71"/>
      <c r="G3" s="71"/>
      <c r="H3" s="71"/>
      <c r="I3" s="71"/>
      <c r="J3" s="71"/>
      <c r="K3" s="71"/>
      <c r="L3" s="71"/>
      <c r="M3" s="71"/>
      <c r="N3" s="72"/>
    </row>
    <row r="4" spans="2:14" ht="13.95" customHeight="1" x14ac:dyDescent="0.2">
      <c r="B4" s="2" t="s">
        <v>1</v>
      </c>
      <c r="C4" s="70"/>
      <c r="D4" s="71"/>
      <c r="E4" s="71"/>
      <c r="F4" s="71"/>
      <c r="G4" s="71"/>
      <c r="H4" s="71"/>
      <c r="I4" s="71"/>
      <c r="J4" s="71"/>
      <c r="K4" s="71"/>
      <c r="L4" s="71"/>
      <c r="M4" s="71"/>
      <c r="N4" s="72"/>
    </row>
    <row r="5" spans="2:14" ht="13.95" customHeight="1" x14ac:dyDescent="0.2">
      <c r="B5" s="2" t="s">
        <v>2</v>
      </c>
      <c r="C5" s="70"/>
      <c r="D5" s="71"/>
      <c r="E5" s="71"/>
      <c r="F5" s="71"/>
      <c r="G5" s="71"/>
      <c r="H5" s="71"/>
      <c r="I5" s="71"/>
      <c r="J5" s="71"/>
      <c r="K5" s="71"/>
      <c r="L5" s="71"/>
      <c r="M5" s="71"/>
      <c r="N5" s="72"/>
    </row>
    <row r="6" spans="2:14" ht="13.95" customHeight="1" x14ac:dyDescent="0.2"/>
    <row r="7" spans="2:14" ht="13.95" customHeight="1" x14ac:dyDescent="0.2">
      <c r="B7" s="39" t="s">
        <v>3</v>
      </c>
    </row>
    <row r="8" spans="2:14" ht="13.95" customHeight="1" x14ac:dyDescent="0.2">
      <c r="B8" s="40" t="s">
        <v>4</v>
      </c>
      <c r="C8" s="69" t="s">
        <v>5</v>
      </c>
      <c r="D8" s="69"/>
      <c r="E8" s="69"/>
      <c r="F8" s="69"/>
      <c r="G8" s="69"/>
      <c r="H8" s="69"/>
      <c r="I8" s="69"/>
      <c r="J8" s="69"/>
      <c r="K8" s="69"/>
      <c r="L8" s="69"/>
      <c r="M8" s="69"/>
      <c r="N8" s="69"/>
    </row>
    <row r="9" spans="2:14" ht="13.95" customHeight="1" x14ac:dyDescent="0.2">
      <c r="B9" s="40" t="s">
        <v>86</v>
      </c>
      <c r="C9" s="68" t="s">
        <v>57</v>
      </c>
      <c r="D9" s="68"/>
      <c r="E9" s="68"/>
      <c r="F9" s="68"/>
      <c r="G9" s="68"/>
      <c r="H9" s="68"/>
      <c r="I9" s="68"/>
      <c r="J9" s="68"/>
      <c r="K9" s="68"/>
      <c r="L9" s="68"/>
      <c r="M9" s="68"/>
      <c r="N9" s="68"/>
    </row>
    <row r="10" spans="2:14" ht="13.95" customHeight="1" x14ac:dyDescent="0.2"/>
    <row r="11" spans="2:14" ht="13.95" customHeight="1" x14ac:dyDescent="0.2">
      <c r="B11" s="1" t="s">
        <v>6</v>
      </c>
      <c r="C11" s="3"/>
      <c r="D11" s="3"/>
      <c r="E11" s="3"/>
      <c r="F11" s="3"/>
      <c r="G11" s="3"/>
      <c r="H11" s="3"/>
      <c r="I11" s="3"/>
      <c r="J11" s="3"/>
      <c r="K11" s="3"/>
      <c r="L11" s="3"/>
    </row>
    <row r="12" spans="2:14" ht="13.95" customHeight="1" x14ac:dyDescent="0.2">
      <c r="B12" s="66" t="s">
        <v>7</v>
      </c>
      <c r="C12" s="66"/>
      <c r="D12" s="66"/>
      <c r="E12" s="66"/>
      <c r="F12" s="66"/>
      <c r="G12" s="66"/>
      <c r="H12" s="66"/>
      <c r="I12" s="66"/>
      <c r="J12" s="66"/>
      <c r="K12" s="66"/>
      <c r="L12" s="66"/>
      <c r="M12" s="66"/>
      <c r="N12" s="66"/>
    </row>
    <row r="13" spans="2:14" ht="13.95" customHeight="1" x14ac:dyDescent="0.2">
      <c r="B13" s="66" t="s">
        <v>8</v>
      </c>
      <c r="C13" s="67"/>
      <c r="D13" s="4" t="s">
        <v>9</v>
      </c>
      <c r="F13" s="38"/>
      <c r="G13" s="45"/>
      <c r="H13" s="38"/>
      <c r="I13" s="38"/>
      <c r="J13" s="38"/>
      <c r="K13" s="38"/>
      <c r="L13" s="38"/>
      <c r="M13" s="38"/>
      <c r="N13" s="38"/>
    </row>
    <row r="14" spans="2:14" ht="13.95" customHeight="1" x14ac:dyDescent="0.2"/>
    <row r="15" spans="2:14" ht="13.95" customHeight="1" x14ac:dyDescent="0.2">
      <c r="B15" s="1" t="s">
        <v>10</v>
      </c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</row>
    <row r="16" spans="2:14" ht="13.95" customHeight="1" x14ac:dyDescent="0.2">
      <c r="B16" s="66" t="s">
        <v>58</v>
      </c>
      <c r="C16" s="66"/>
      <c r="D16" s="66"/>
      <c r="E16" s="66"/>
      <c r="F16" s="66"/>
      <c r="G16" s="66"/>
      <c r="H16" s="66"/>
      <c r="I16" s="66"/>
      <c r="J16" s="66"/>
      <c r="K16" s="66"/>
      <c r="L16" s="66"/>
      <c r="M16" s="66"/>
      <c r="N16" s="66"/>
    </row>
    <row r="17" spans="2:14" ht="13.95" customHeight="1" x14ac:dyDescent="0.2">
      <c r="B17" s="66" t="s">
        <v>11</v>
      </c>
      <c r="C17" s="66"/>
      <c r="D17" s="66"/>
      <c r="E17" s="66"/>
      <c r="F17" s="66"/>
      <c r="G17" s="66"/>
      <c r="H17" s="66"/>
      <c r="I17" s="66"/>
      <c r="J17" s="66"/>
      <c r="K17" s="66"/>
      <c r="L17" s="66"/>
      <c r="M17" s="66"/>
      <c r="N17" s="66"/>
    </row>
    <row r="18" spans="2:14" ht="13.95" customHeight="1" x14ac:dyDescent="0.2">
      <c r="B18" s="66" t="s">
        <v>59</v>
      </c>
      <c r="C18" s="66"/>
      <c r="D18" s="66"/>
      <c r="E18" s="66"/>
      <c r="F18" s="66"/>
      <c r="G18" s="66"/>
      <c r="H18" s="66"/>
      <c r="I18" s="66"/>
      <c r="J18" s="66"/>
      <c r="K18" s="66"/>
      <c r="L18" s="66"/>
      <c r="M18" s="66"/>
      <c r="N18" s="66"/>
    </row>
    <row r="19" spans="2:14" ht="13.95" customHeight="1" x14ac:dyDescent="0.2">
      <c r="B19" s="66" t="s">
        <v>54</v>
      </c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</row>
    <row r="20" spans="2:14" ht="13.95" customHeight="1" x14ac:dyDescent="0.2">
      <c r="B20" s="66" t="s">
        <v>60</v>
      </c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</row>
    <row r="21" spans="2:14" ht="13.95" customHeight="1" x14ac:dyDescent="0.2"/>
    <row r="22" spans="2:14" x14ac:dyDescent="0.2">
      <c r="B22" s="60" t="s">
        <v>12</v>
      </c>
      <c r="C22" s="61" t="s">
        <v>13</v>
      </c>
    </row>
    <row r="23" spans="2:14" x14ac:dyDescent="0.2">
      <c r="B23" s="31" t="s">
        <v>51</v>
      </c>
      <c r="C23" s="32">
        <f>'2. Staat van ontleding '!C39</f>
        <v>0</v>
      </c>
    </row>
    <row r="24" spans="2:14" x14ac:dyDescent="0.2">
      <c r="B24" s="29"/>
      <c r="C24" s="30"/>
    </row>
    <row r="25" spans="2:14" x14ac:dyDescent="0.2">
      <c r="B25" s="29"/>
      <c r="C25" s="30"/>
    </row>
    <row r="26" spans="2:14" x14ac:dyDescent="0.2">
      <c r="B26" s="31" t="s">
        <v>52</v>
      </c>
      <c r="C26" s="32">
        <f>'2. Staat van ontleding '!C53</f>
        <v>0</v>
      </c>
    </row>
    <row r="27" spans="2:14" x14ac:dyDescent="0.2">
      <c r="B27" s="29"/>
      <c r="C27" s="30"/>
    </row>
    <row r="28" spans="2:14" x14ac:dyDescent="0.2">
      <c r="B28" s="29"/>
      <c r="C28" s="30"/>
    </row>
    <row r="29" spans="2:14" x14ac:dyDescent="0.2">
      <c r="B29" s="31" t="s">
        <v>82</v>
      </c>
      <c r="C29" s="32">
        <f>'2. Staat van ontleding '!C64</f>
        <v>0</v>
      </c>
    </row>
    <row r="30" spans="2:14" x14ac:dyDescent="0.2">
      <c r="B30" s="33"/>
      <c r="C30" s="34"/>
    </row>
    <row r="31" spans="2:14" x14ac:dyDescent="0.2">
      <c r="B31" s="35" t="s">
        <v>53</v>
      </c>
      <c r="C31" s="36">
        <f>SUM(C23+C26+C29)</f>
        <v>0</v>
      </c>
    </row>
    <row r="35" spans="9:9" x14ac:dyDescent="0.2">
      <c r="I35" s="37"/>
    </row>
  </sheetData>
  <mergeCells count="12">
    <mergeCell ref="C9:N9"/>
    <mergeCell ref="C8:N8"/>
    <mergeCell ref="B12:N12"/>
    <mergeCell ref="C3:N3"/>
    <mergeCell ref="C5:N5"/>
    <mergeCell ref="C4:N4"/>
    <mergeCell ref="B13:C13"/>
    <mergeCell ref="B20:N20"/>
    <mergeCell ref="B16:N16"/>
    <mergeCell ref="B17:N17"/>
    <mergeCell ref="B18:N18"/>
    <mergeCell ref="B19:N1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68"/>
  <sheetViews>
    <sheetView zoomScale="110" zoomScaleNormal="110" workbookViewId="0">
      <pane xSplit="1" ySplit="1" topLeftCell="B2" activePane="bottomRight" state="frozen"/>
      <selection pane="topRight" activeCell="C1" sqref="C1"/>
      <selection pane="bottomLeft" activeCell="A6" sqref="A6"/>
      <selection pane="bottomRight" activeCell="D75" sqref="D75"/>
    </sheetView>
  </sheetViews>
  <sheetFormatPr defaultColWidth="9" defaultRowHeight="10.199999999999999" outlineLevelCol="1" x14ac:dyDescent="0.2"/>
  <cols>
    <col min="1" max="1" width="2.19921875" style="5" customWidth="1"/>
    <col min="2" max="2" width="48.09765625" style="5" customWidth="1"/>
    <col min="3" max="3" width="15.8984375" style="5" customWidth="1" outlineLevel="1"/>
    <col min="4" max="4" width="97.19921875" style="8" bestFit="1" customWidth="1"/>
    <col min="5" max="5" width="9" style="6"/>
    <col min="6" max="7" width="9" style="5"/>
    <col min="8" max="8" width="9.5" style="5" bestFit="1" customWidth="1"/>
    <col min="9" max="16384" width="9" style="5"/>
  </cols>
  <sheetData>
    <row r="1" spans="1:4" s="9" customFormat="1" ht="18.75" customHeight="1" x14ac:dyDescent="0.2">
      <c r="B1" s="46" t="s">
        <v>14</v>
      </c>
      <c r="C1" s="43" t="s">
        <v>15</v>
      </c>
      <c r="D1" s="44" t="s">
        <v>16</v>
      </c>
    </row>
    <row r="2" spans="1:4" s="6" customFormat="1" x14ac:dyDescent="0.2">
      <c r="B2" s="47" t="s">
        <v>84</v>
      </c>
      <c r="C2" s="41"/>
      <c r="D2" s="42" t="s">
        <v>61</v>
      </c>
    </row>
    <row r="3" spans="1:4" s="6" customFormat="1" x14ac:dyDescent="0.2">
      <c r="B3" s="48"/>
      <c r="C3" s="22"/>
      <c r="D3" s="10"/>
    </row>
    <row r="4" spans="1:4" s="6" customFormat="1" x14ac:dyDescent="0.2">
      <c r="B4" s="48" t="s">
        <v>17</v>
      </c>
      <c r="C4" s="19"/>
      <c r="D4" s="10"/>
    </row>
    <row r="5" spans="1:4" x14ac:dyDescent="0.2">
      <c r="A5" s="6"/>
      <c r="B5" s="49" t="s">
        <v>18</v>
      </c>
      <c r="C5" s="17"/>
      <c r="D5" s="10"/>
    </row>
    <row r="6" spans="1:4" ht="22.95" customHeight="1" x14ac:dyDescent="0.2">
      <c r="A6" s="6"/>
      <c r="B6" s="49" t="s">
        <v>19</v>
      </c>
      <c r="C6" s="18">
        <v>0</v>
      </c>
      <c r="D6" s="13" t="s">
        <v>20</v>
      </c>
    </row>
    <row r="7" spans="1:4" x14ac:dyDescent="0.2">
      <c r="A7" s="6"/>
      <c r="B7" s="49" t="s">
        <v>21</v>
      </c>
      <c r="C7" s="18">
        <v>0</v>
      </c>
      <c r="D7" s="10" t="s">
        <v>22</v>
      </c>
    </row>
    <row r="8" spans="1:4" x14ac:dyDescent="0.2">
      <c r="A8" s="6"/>
      <c r="B8" s="49" t="s">
        <v>55</v>
      </c>
      <c r="C8" s="18">
        <v>0</v>
      </c>
      <c r="D8" s="10"/>
    </row>
    <row r="9" spans="1:4" x14ac:dyDescent="0.2">
      <c r="A9" s="6"/>
      <c r="B9" s="49"/>
      <c r="C9" s="26"/>
      <c r="D9" s="14"/>
    </row>
    <row r="10" spans="1:4" x14ac:dyDescent="0.2">
      <c r="A10" s="6"/>
      <c r="B10" s="48" t="s">
        <v>23</v>
      </c>
      <c r="C10" s="24"/>
      <c r="D10" s="10"/>
    </row>
    <row r="11" spans="1:4" x14ac:dyDescent="0.2">
      <c r="A11" s="6"/>
      <c r="B11" s="49" t="s">
        <v>24</v>
      </c>
      <c r="C11" s="18">
        <v>0</v>
      </c>
      <c r="D11" s="10" t="s">
        <v>62</v>
      </c>
    </row>
    <row r="12" spans="1:4" ht="12" customHeight="1" x14ac:dyDescent="0.2">
      <c r="A12" s="6"/>
      <c r="B12" s="49" t="s">
        <v>25</v>
      </c>
      <c r="C12" s="18">
        <v>0</v>
      </c>
      <c r="D12" s="10" t="s">
        <v>26</v>
      </c>
    </row>
    <row r="13" spans="1:4" ht="12" customHeight="1" x14ac:dyDescent="0.2">
      <c r="A13" s="6"/>
      <c r="B13" s="49" t="s">
        <v>27</v>
      </c>
      <c r="C13" s="18">
        <v>0</v>
      </c>
      <c r="D13" s="10"/>
    </row>
    <row r="14" spans="1:4" x14ac:dyDescent="0.2">
      <c r="A14" s="6"/>
      <c r="B14" s="49"/>
      <c r="C14" s="26"/>
      <c r="D14" s="14"/>
    </row>
    <row r="15" spans="1:4" x14ac:dyDescent="0.2">
      <c r="A15" s="6"/>
      <c r="B15" s="48" t="s">
        <v>28</v>
      </c>
      <c r="C15" s="24"/>
      <c r="D15" s="10"/>
    </row>
    <row r="16" spans="1:4" x14ac:dyDescent="0.2">
      <c r="A16" s="6"/>
      <c r="B16" s="49" t="s">
        <v>29</v>
      </c>
      <c r="C16" s="18">
        <v>0</v>
      </c>
      <c r="D16" s="15" t="s">
        <v>63</v>
      </c>
    </row>
    <row r="17" spans="1:4" x14ac:dyDescent="0.2">
      <c r="A17" s="6"/>
      <c r="B17" s="49" t="s">
        <v>30</v>
      </c>
      <c r="C17" s="18">
        <v>0</v>
      </c>
      <c r="D17" s="10"/>
    </row>
    <row r="18" spans="1:4" x14ac:dyDescent="0.2">
      <c r="A18" s="6"/>
      <c r="B18" s="49"/>
      <c r="C18" s="26"/>
      <c r="D18" s="14"/>
    </row>
    <row r="19" spans="1:4" x14ac:dyDescent="0.2">
      <c r="A19" s="6"/>
      <c r="B19" s="48" t="s">
        <v>31</v>
      </c>
      <c r="C19" s="24"/>
      <c r="D19" s="10"/>
    </row>
    <row r="20" spans="1:4" x14ac:dyDescent="0.2">
      <c r="A20" s="6"/>
      <c r="B20" s="49" t="s">
        <v>32</v>
      </c>
      <c r="C20" s="18">
        <v>0</v>
      </c>
      <c r="D20" s="10" t="s">
        <v>66</v>
      </c>
    </row>
    <row r="21" spans="1:4" x14ac:dyDescent="0.2">
      <c r="A21" s="6"/>
      <c r="B21" s="49" t="s">
        <v>33</v>
      </c>
      <c r="C21" s="18">
        <v>0</v>
      </c>
      <c r="D21" s="10"/>
    </row>
    <row r="22" spans="1:4" x14ac:dyDescent="0.2">
      <c r="A22" s="6"/>
      <c r="B22" s="49"/>
      <c r="C22" s="26"/>
      <c r="D22" s="14"/>
    </row>
    <row r="23" spans="1:4" x14ac:dyDescent="0.2">
      <c r="A23" s="6"/>
      <c r="B23" s="50" t="s">
        <v>34</v>
      </c>
      <c r="C23" s="25"/>
      <c r="D23" s="10"/>
    </row>
    <row r="24" spans="1:4" x14ac:dyDescent="0.2">
      <c r="A24" s="6"/>
      <c r="B24" s="51" t="s">
        <v>35</v>
      </c>
      <c r="C24" s="18">
        <v>0</v>
      </c>
      <c r="D24" s="10" t="s">
        <v>65</v>
      </c>
    </row>
    <row r="25" spans="1:4" x14ac:dyDescent="0.2">
      <c r="B25" s="52" t="s">
        <v>36</v>
      </c>
      <c r="C25" s="18">
        <v>0</v>
      </c>
      <c r="D25" s="10" t="s">
        <v>37</v>
      </c>
    </row>
    <row r="26" spans="1:4" x14ac:dyDescent="0.2">
      <c r="B26" s="52" t="s">
        <v>36</v>
      </c>
      <c r="C26" s="18">
        <v>0</v>
      </c>
      <c r="D26" s="10" t="s">
        <v>37</v>
      </c>
    </row>
    <row r="27" spans="1:4" x14ac:dyDescent="0.2">
      <c r="B27" s="52" t="s">
        <v>36</v>
      </c>
      <c r="C27" s="18">
        <v>0</v>
      </c>
      <c r="D27" s="10" t="s">
        <v>37</v>
      </c>
    </row>
    <row r="28" spans="1:4" x14ac:dyDescent="0.2">
      <c r="B28" s="52" t="s">
        <v>36</v>
      </c>
      <c r="C28" s="18">
        <v>0</v>
      </c>
      <c r="D28" s="10" t="s">
        <v>37</v>
      </c>
    </row>
    <row r="29" spans="1:4" x14ac:dyDescent="0.2">
      <c r="B29" s="52" t="s">
        <v>36</v>
      </c>
      <c r="C29" s="18">
        <v>0</v>
      </c>
      <c r="D29" s="10" t="s">
        <v>37</v>
      </c>
    </row>
    <row r="30" spans="1:4" x14ac:dyDescent="0.2">
      <c r="B30" s="53" t="s">
        <v>36</v>
      </c>
      <c r="C30" s="18">
        <v>0</v>
      </c>
      <c r="D30" s="10" t="s">
        <v>37</v>
      </c>
    </row>
    <row r="31" spans="1:4" x14ac:dyDescent="0.2">
      <c r="A31" s="6"/>
      <c r="B31" s="51" t="s">
        <v>38</v>
      </c>
      <c r="C31" s="18">
        <v>0</v>
      </c>
      <c r="D31" s="10" t="s">
        <v>39</v>
      </c>
    </row>
    <row r="32" spans="1:4" x14ac:dyDescent="0.2">
      <c r="A32" s="6"/>
      <c r="B32" s="51"/>
      <c r="C32" s="22"/>
      <c r="D32" s="16"/>
    </row>
    <row r="33" spans="1:4" x14ac:dyDescent="0.2">
      <c r="A33" s="6"/>
      <c r="B33" s="54" t="s">
        <v>40</v>
      </c>
      <c r="C33" s="20"/>
      <c r="D33" s="27"/>
    </row>
    <row r="34" spans="1:4" x14ac:dyDescent="0.2">
      <c r="A34" s="6"/>
      <c r="B34" s="49" t="s">
        <v>41</v>
      </c>
      <c r="C34" s="21">
        <v>0</v>
      </c>
      <c r="D34" s="10"/>
    </row>
    <row r="35" spans="1:4" x14ac:dyDescent="0.2">
      <c r="A35" s="6"/>
      <c r="B35" s="49" t="s">
        <v>42</v>
      </c>
      <c r="C35" s="21">
        <v>0</v>
      </c>
      <c r="D35" s="10"/>
    </row>
    <row r="36" spans="1:4" x14ac:dyDescent="0.2">
      <c r="A36" s="6"/>
      <c r="B36" s="49" t="s">
        <v>43</v>
      </c>
      <c r="C36" s="21">
        <v>0</v>
      </c>
      <c r="D36" s="10"/>
    </row>
    <row r="37" spans="1:4" x14ac:dyDescent="0.2">
      <c r="A37" s="6"/>
      <c r="B37" s="49" t="s">
        <v>44</v>
      </c>
      <c r="C37" s="21">
        <v>0</v>
      </c>
      <c r="D37" s="10"/>
    </row>
    <row r="38" spans="1:4" x14ac:dyDescent="0.2">
      <c r="A38" s="6"/>
      <c r="B38" s="51"/>
      <c r="C38" s="22"/>
      <c r="D38" s="16"/>
    </row>
    <row r="39" spans="1:4" s="6" customFormat="1" x14ac:dyDescent="0.2">
      <c r="B39" s="64" t="s">
        <v>50</v>
      </c>
      <c r="C39" s="19">
        <f>SUM(C6:C37)</f>
        <v>0</v>
      </c>
      <c r="D39" s="10"/>
    </row>
    <row r="40" spans="1:4" s="6" customFormat="1" x14ac:dyDescent="0.2">
      <c r="B40" s="64"/>
      <c r="C40" s="19"/>
      <c r="D40" s="10"/>
    </row>
    <row r="41" spans="1:4" s="6" customFormat="1" x14ac:dyDescent="0.2">
      <c r="B41" s="47" t="s">
        <v>83</v>
      </c>
      <c r="C41" s="41"/>
      <c r="D41" s="42"/>
    </row>
    <row r="42" spans="1:4" s="6" customFormat="1" x14ac:dyDescent="0.2">
      <c r="B42" s="65"/>
      <c r="C42" s="19"/>
      <c r="D42" s="10"/>
    </row>
    <row r="43" spans="1:4" s="6" customFormat="1" x14ac:dyDescent="0.2">
      <c r="B43" s="54" t="s">
        <v>67</v>
      </c>
      <c r="C43" s="22"/>
      <c r="D43" s="27"/>
    </row>
    <row r="44" spans="1:4" x14ac:dyDescent="0.2">
      <c r="A44" s="6"/>
      <c r="B44" s="49" t="s">
        <v>68</v>
      </c>
      <c r="C44" s="21">
        <v>0</v>
      </c>
      <c r="D44" s="10" t="s">
        <v>45</v>
      </c>
    </row>
    <row r="45" spans="1:4" x14ac:dyDescent="0.2">
      <c r="A45" s="6"/>
      <c r="B45" s="49" t="s">
        <v>69</v>
      </c>
      <c r="C45" s="21">
        <v>0</v>
      </c>
      <c r="D45" s="10"/>
    </row>
    <row r="46" spans="1:4" x14ac:dyDescent="0.2">
      <c r="A46" s="6"/>
      <c r="B46" s="49" t="s">
        <v>70</v>
      </c>
      <c r="C46" s="21">
        <v>0</v>
      </c>
      <c r="D46" s="10"/>
    </row>
    <row r="47" spans="1:4" x14ac:dyDescent="0.2">
      <c r="A47" s="6"/>
      <c r="B47" s="49" t="s">
        <v>71</v>
      </c>
      <c r="C47" s="21">
        <v>0</v>
      </c>
      <c r="D47" s="10"/>
    </row>
    <row r="48" spans="1:4" x14ac:dyDescent="0.2">
      <c r="A48" s="6"/>
      <c r="B48" s="49" t="s">
        <v>72</v>
      </c>
      <c r="C48" s="21">
        <v>0</v>
      </c>
      <c r="D48" s="10" t="s">
        <v>64</v>
      </c>
    </row>
    <row r="49" spans="1:5" x14ac:dyDescent="0.2">
      <c r="A49" s="6"/>
      <c r="B49" s="49" t="s">
        <v>73</v>
      </c>
      <c r="C49" s="21">
        <v>0</v>
      </c>
      <c r="D49" s="10"/>
    </row>
    <row r="50" spans="1:5" x14ac:dyDescent="0.2">
      <c r="A50" s="6"/>
      <c r="B50" s="49" t="s">
        <v>74</v>
      </c>
      <c r="C50" s="21">
        <v>0</v>
      </c>
      <c r="D50" s="10"/>
    </row>
    <row r="51" spans="1:5" s="59" customFormat="1" x14ac:dyDescent="0.2">
      <c r="A51" s="55"/>
      <c r="B51" s="56"/>
      <c r="C51" s="57"/>
      <c r="D51" s="58"/>
      <c r="E51" s="55"/>
    </row>
    <row r="52" spans="1:5" s="6" customFormat="1" x14ac:dyDescent="0.2">
      <c r="B52" s="49"/>
      <c r="C52" s="22"/>
      <c r="D52" s="10"/>
    </row>
    <row r="53" spans="1:5" s="7" customFormat="1" ht="13.2" customHeight="1" x14ac:dyDescent="0.2">
      <c r="B53" s="63" t="s">
        <v>46</v>
      </c>
      <c r="C53" s="19">
        <f>SUM(C44:C52)</f>
        <v>0</v>
      </c>
      <c r="D53" s="28"/>
    </row>
    <row r="54" spans="1:5" s="7" customFormat="1" x14ac:dyDescent="0.2">
      <c r="B54" s="54"/>
      <c r="C54" s="19"/>
      <c r="D54" s="28"/>
    </row>
    <row r="55" spans="1:5" s="6" customFormat="1" x14ac:dyDescent="0.2">
      <c r="B55" s="47" t="s">
        <v>82</v>
      </c>
      <c r="C55" s="41"/>
      <c r="D55" s="42"/>
    </row>
    <row r="56" spans="1:5" x14ac:dyDescent="0.2">
      <c r="A56" s="6"/>
      <c r="B56" s="49" t="s">
        <v>75</v>
      </c>
      <c r="C56" s="21">
        <v>0</v>
      </c>
      <c r="D56" s="10"/>
    </row>
    <row r="57" spans="1:5" x14ac:dyDescent="0.2">
      <c r="A57" s="6"/>
      <c r="B57" s="49" t="s">
        <v>76</v>
      </c>
      <c r="C57" s="21">
        <v>0</v>
      </c>
      <c r="D57" s="10"/>
    </row>
    <row r="58" spans="1:5" x14ac:dyDescent="0.2">
      <c r="A58" s="6"/>
      <c r="B58" s="49" t="s">
        <v>77</v>
      </c>
      <c r="C58" s="21">
        <v>0</v>
      </c>
      <c r="D58" s="10" t="s">
        <v>47</v>
      </c>
    </row>
    <row r="59" spans="1:5" x14ac:dyDescent="0.2">
      <c r="A59" s="6"/>
      <c r="B59" s="49" t="s">
        <v>78</v>
      </c>
      <c r="C59" s="21">
        <v>0</v>
      </c>
      <c r="D59" s="10" t="s">
        <v>48</v>
      </c>
    </row>
    <row r="60" spans="1:5" x14ac:dyDescent="0.2">
      <c r="A60" s="6"/>
      <c r="B60" s="49" t="s">
        <v>79</v>
      </c>
      <c r="C60" s="21">
        <v>0</v>
      </c>
      <c r="D60" s="10"/>
    </row>
    <row r="61" spans="1:5" x14ac:dyDescent="0.2">
      <c r="A61" s="6"/>
      <c r="B61" s="49" t="s">
        <v>80</v>
      </c>
      <c r="C61" s="21">
        <v>0</v>
      </c>
      <c r="D61" s="10" t="s">
        <v>87</v>
      </c>
    </row>
    <row r="62" spans="1:5" x14ac:dyDescent="0.2">
      <c r="A62" s="6"/>
      <c r="B62" s="49" t="s">
        <v>81</v>
      </c>
      <c r="C62" s="21">
        <v>0</v>
      </c>
      <c r="D62" s="10"/>
    </row>
    <row r="63" spans="1:5" s="6" customFormat="1" x14ac:dyDescent="0.2">
      <c r="B63" s="49"/>
      <c r="C63" s="22"/>
      <c r="D63" s="10"/>
    </row>
    <row r="64" spans="1:5" s="6" customFormat="1" x14ac:dyDescent="0.2">
      <c r="B64" s="64" t="s">
        <v>49</v>
      </c>
      <c r="C64" s="19">
        <f>SUM(C56:C63)</f>
        <v>0</v>
      </c>
      <c r="D64" s="10"/>
    </row>
    <row r="65" spans="2:4" s="6" customFormat="1" x14ac:dyDescent="0.2">
      <c r="B65" s="48"/>
      <c r="C65" s="19"/>
      <c r="D65" s="10"/>
    </row>
    <row r="66" spans="2:4" s="6" customFormat="1" ht="10.8" thickBot="1" x14ac:dyDescent="0.25">
      <c r="B66" s="62" t="s">
        <v>56</v>
      </c>
      <c r="C66" s="23">
        <f>SUM(C39+C53+C64)</f>
        <v>0</v>
      </c>
      <c r="D66" s="11"/>
    </row>
    <row r="67" spans="2:4" s="6" customFormat="1" x14ac:dyDescent="0.2">
      <c r="C67" s="12"/>
      <c r="D67" s="8"/>
    </row>
    <row r="68" spans="2:4" s="6" customFormat="1" x14ac:dyDescent="0.2">
      <c r="D68" s="8"/>
    </row>
  </sheetData>
  <pageMargins left="0.70866141732283472" right="0.70866141732283472" top="0.74803149606299213" bottom="0.74803149606299213" header="0.31496062992125984" footer="0.31496062992125984"/>
  <pageSetup paperSize="9" orientation="portrait" horizontalDpi="300" r:id="rId1"/>
  <headerFooter>
    <oddHeader>&amp;LAanbestedingsleidraad Bijlage I | zaaknummer: 31149727&amp;R&amp;F</oddHeader>
    <oddFooter>&amp;Lvertrouwelijkheid: RWS BEDRIJFSVERTROUWELIJK&amp;Cversie 1.0&amp;Rpagina &amp;P van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KeywordTaxHTField xmlns="cb665cb2-4c1b-4338-95f1-4dd7cd771ce0">
      <Terms xmlns="http://schemas.microsoft.com/office/infopath/2007/PartnerControls"/>
    </TaxKeywordTaxHTField>
    <TaxCatchAll xmlns="cb665cb2-4c1b-4338-95f1-4dd7cd771ce0">
      <Value>14</Value>
      <Value>2</Value>
      <Value>1</Value>
      <Value>35</Value>
    </TaxCatchAll>
    <TaxCatchAllLabel xmlns="cb665cb2-4c1b-4338-95f1-4dd7cd771ce0"/>
    <Connect-Status xmlns="cb665cb2-4c1b-4338-95f1-4dd7cd771ce0">Definitief</Connect-Status>
    <j4385b9e35ef42c5bc2f4b49e945d3d0 xmlns="cb665cb2-4c1b-4338-95f1-4dd7cd771ce0">
      <Terms xmlns="http://schemas.microsoft.com/office/infopath/2007/PartnerControls"/>
    </j4385b9e35ef42c5bc2f4b49e945d3d0>
    <e5bbabaa558347c9a785183771c230c4 xmlns="cb665cb2-4c1b-4338-95f1-4dd7cd771ce0">
      <Terms xmlns="http://schemas.microsoft.com/office/infopath/2007/PartnerControls">
        <TermInfo xmlns="http://schemas.microsoft.com/office/infopath/2007/PartnerControls">
          <TermName xmlns="http://schemas.microsoft.com/office/infopath/2007/PartnerControls">Geen</TermName>
          <TermId xmlns="http://schemas.microsoft.com/office/infopath/2007/PartnerControls">a0814100-4302-49f4-9f40-b7d42012644c</TermId>
        </TermInfo>
      </Terms>
    </e5bbabaa558347c9a785183771c230c4>
    <e28f84c711554a75a94a2dfe3a3bea15 xmlns="cb665cb2-4c1b-4338-95f1-4dd7cd771ce0">
      <Terms xmlns="http://schemas.microsoft.com/office/infopath/2007/PartnerControls">
        <TermInfo xmlns="http://schemas.microsoft.com/office/infopath/2007/PartnerControls">
          <TermName xmlns="http://schemas.microsoft.com/office/infopath/2007/PartnerControls">Uitwerken projectopdracht</TermName>
          <TermId xmlns="http://schemas.microsoft.com/office/infopath/2007/PartnerControls">b66d8d57-0635-426c-994c-8eefc51de13c</TermId>
        </TermInfo>
      </Terms>
    </e28f84c711554a75a94a2dfe3a3bea15>
    <md4a5e6ab761404298864f0be17ffc0c xmlns="cb665cb2-4c1b-4338-95f1-4dd7cd771ce0">
      <Terms xmlns="http://schemas.microsoft.com/office/infopath/2007/PartnerControls"/>
    </md4a5e6ab761404298864f0be17ffc0c>
    <d38b446f7b294aa48a544e5738eab49c xmlns="cb665cb2-4c1b-4338-95f1-4dd7cd771ce0">
      <Terms xmlns="http://schemas.microsoft.com/office/infopath/2007/PartnerControls"/>
    </d38b446f7b294aa48a544e5738eab49c>
    <ka142704ec404179bc6dc96ce8d3373c xmlns="cb665cb2-4c1b-4338-95f1-4dd7cd771ce0">
      <Terms xmlns="http://schemas.microsoft.com/office/infopath/2007/PartnerControls">
        <TermInfo xmlns="http://schemas.microsoft.com/office/infopath/2007/PartnerControls">
          <TermName xmlns="http://schemas.microsoft.com/office/infopath/2007/PartnerControls">Plan - Project inkoopplan</TermName>
          <TermId xmlns="http://schemas.microsoft.com/office/infopath/2007/PartnerControls">0bf0169d-d07f-44dc-9e38-2a81b3b1727d</TermId>
        </TermInfo>
      </Terms>
    </ka142704ec404179bc6dc96ce8d3373c>
    <Connect-Archiefwaardig xmlns="cb665cb2-4c1b-4338-95f1-4dd7cd771ce0">Ja</Connect-Archiefwaardig>
    <f8a19592d410488a963c18d6cfe9bdaa xmlns="cb665cb2-4c1b-4338-95f1-4dd7cd771ce0">
      <Terms xmlns="http://schemas.microsoft.com/office/infopath/2007/PartnerControls">
        <TermInfo xmlns="http://schemas.microsoft.com/office/infopath/2007/PartnerControls">
          <TermName xmlns="http://schemas.microsoft.com/office/infopath/2007/PartnerControls">RWS Bedrijfsvertrouwelijk</TermName>
          <TermId xmlns="http://schemas.microsoft.com/office/infopath/2007/PartnerControls">d5fcfbac-659d-41b3-b161-4048848dd05a</TermId>
        </TermInfo>
      </Terms>
    </f8a19592d410488a963c18d6cfe9bdaa>
    <_dlc_DocId xmlns="a639b7d4-8533-41b3-b41b-089af0f22b1a">CON00-332663485-355</_dlc_DocId>
    <_dlc_DocIdUrl xmlns="a639b7d4-8533-41b3-b41b-089af0f22b1a">
      <Url>https://connect.sp02.rws.nl/sites/M250906632/_layouts/15/DocIdRedir.aspx?ID=CON00-332663485-355</Url>
      <Description>CON00-332663485-355</Description>
    </_dlc_DocIdUrl>
  </documentManagement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Project Excel doc" ma:contentTypeID="0x01010038BEFAC7D94B314F8B0C5C561B2BF5080200D4818C3F4A8B764688A33EDBE2ADD986" ma:contentTypeVersion="2" ma:contentTypeDescription="Create a new document." ma:contentTypeScope="" ma:versionID="2cd0839d4cdb1347e779bcde1f8912e8">
  <xsd:schema xmlns:xsd="http://www.w3.org/2001/XMLSchema" xmlns:xs="http://www.w3.org/2001/XMLSchema" xmlns:p="http://schemas.microsoft.com/office/2006/metadata/properties" xmlns:ns2="cb665cb2-4c1b-4338-95f1-4dd7cd771ce0" xmlns:ns3="a639b7d4-8533-41b3-b41b-089af0f22b1a" targetNamespace="http://schemas.microsoft.com/office/2006/metadata/properties" ma:root="true" ma:fieldsID="becb06321ba0431d892c056c67eaec90" ns2:_="" ns3:_="">
    <xsd:import namespace="cb665cb2-4c1b-4338-95f1-4dd7cd771ce0"/>
    <xsd:import namespace="a639b7d4-8533-41b3-b41b-089af0f22b1a"/>
    <xsd:element name="properties">
      <xsd:complexType>
        <xsd:sequence>
          <xsd:element name="documentManagement">
            <xsd:complexType>
              <xsd:all>
                <xsd:element ref="ns2:Connect-Status"/>
                <xsd:element ref="ns2:Connect-Archiefwaardig"/>
                <xsd:element ref="ns2:TaxKeywordTaxHTField" minOccurs="0"/>
                <xsd:element ref="ns2:f8a19592d410488a963c18d6cfe9bdaa" minOccurs="0"/>
                <xsd:element ref="ns2:e5bbabaa558347c9a785183771c230c4" minOccurs="0"/>
                <xsd:element ref="ns2:md4a5e6ab761404298864f0be17ffc0c" minOccurs="0"/>
                <xsd:element ref="ns2:ka142704ec404179bc6dc96ce8d3373c" minOccurs="0"/>
                <xsd:element ref="ns2:j4385b9e35ef42c5bc2f4b49e945d3d0" minOccurs="0"/>
                <xsd:element ref="ns2:TaxCatchAll" minOccurs="0"/>
                <xsd:element ref="ns2:d38b446f7b294aa48a544e5738eab49c" minOccurs="0"/>
                <xsd:element ref="ns2:TaxCatchAllLabel" minOccurs="0"/>
                <xsd:element ref="ns2:e28f84c711554a75a94a2dfe3a3bea15" minOccurs="0"/>
                <xsd:element ref="ns3:_dlc_DocId" minOccurs="0"/>
                <xsd:element ref="ns3:_dlc_DocIdUrl" minOccurs="0"/>
                <xsd:element ref="ns3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b665cb2-4c1b-4338-95f1-4dd7cd771ce0" elementFormDefault="qualified">
    <xsd:import namespace="http://schemas.microsoft.com/office/2006/documentManagement/types"/>
    <xsd:import namespace="http://schemas.microsoft.com/office/infopath/2007/PartnerControls"/>
    <xsd:element name="Connect-Status" ma:index="4" ma:displayName="Status" ma:default="Concept" ma:format="Dropdown" ma:internalName="Connect_x002d_Status" ma:readOnly="false">
      <xsd:simpleType>
        <xsd:restriction base="dms:Choice">
          <xsd:enumeration value="Concept"/>
          <xsd:enumeration value="Definitief"/>
        </xsd:restriction>
      </xsd:simpleType>
    </xsd:element>
    <xsd:element name="Connect-Archiefwaardig" ma:index="8" ma:displayName="Archiefwaardig" ma:default="Ja" ma:format="Dropdown" ma:internalName="Connect_x002d_Archiefwaardig" ma:readOnly="false">
      <xsd:simpleType>
        <xsd:restriction base="dms:Choice">
          <xsd:enumeration value="Ja"/>
          <xsd:enumeration value="Nee"/>
        </xsd:restriction>
      </xsd:simpleType>
    </xsd:element>
    <xsd:element name="TaxKeywordTaxHTField" ma:index="12" nillable="true" ma:taxonomy="true" ma:internalName="TaxKeywordTaxHTField" ma:taxonomyFieldName="TaxKeyword" ma:displayName="Ondernemingstrefwoorden" ma:fieldId="{23f27201-bee3-471e-b2e7-b64fd8b7ca38}" ma:taxonomyMulti="true" ma:sspId="ae033921-439f-46ba-b586-0b8c8775f769" ma:termSetId="00000000-0000-0000-0000-000000000000" ma:anchorId="00000000-0000-0000-0000-000000000000" ma:open="true" ma:isKeyword="true">
      <xsd:complexType>
        <xsd:sequence>
          <xsd:element ref="pc:Terms" minOccurs="0" maxOccurs="1"/>
        </xsd:sequence>
      </xsd:complexType>
    </xsd:element>
    <xsd:element name="f8a19592d410488a963c18d6cfe9bdaa" ma:index="15" ma:taxonomy="true" ma:internalName="f8a19592d410488a963c18d6cfe9bdaa" ma:taxonomyFieldName="Connect_x002d_Bedrijfsvertrouwelijkheid" ma:displayName="Bedrijfsvertrouwelijkheid" ma:readOnly="false" ma:default="1;#RWS Bedrijfsvertrouwelijk|d5fcfbac-659d-41b3-b161-4048848dd05a" ma:fieldId="{f8a19592-d410-488a-963c-18d6cfe9bdaa}" ma:sspId="ae033921-439f-46ba-b586-0b8c8775f769" ma:termSetId="564eeb7c-6f8c-4989-b5c7-d847099ab158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5bbabaa558347c9a785183771c230c4" ma:index="17" ma:taxonomy="true" ma:internalName="e5bbabaa558347c9a785183771c230c4" ma:taxonomyFieldName="Connect_x002d_Persoonsvertrouwelijkheid" ma:displayName="Persoonsvertrouwelijkheid" ma:readOnly="false" ma:default="2;#Geen|a0814100-4302-49f4-9f40-b7d42012644c" ma:fieldId="{e5bbabaa-5583-47c9-a785-183771c230c4}" ma:sspId="ae033921-439f-46ba-b586-0b8c8775f769" ma:termSetId="667043a5-4ee3-4c98-90a3-010dfffaf604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md4a5e6ab761404298864f0be17ffc0c" ma:index="19" nillable="true" ma:taxonomy="true" ma:internalName="md4a5e6ab761404298864f0be17ffc0c" ma:taxonomyFieldName="Connect_x002d_Organisatieonderdeel" ma:displayName="Organisatieonderdeel" ma:readOnly="false" ma:fieldId="{6d4a5e6a-b761-4042-9886-4f0be17ffc0c}" ma:sspId="ae033921-439f-46ba-b586-0b8c8775f769" ma:termSetId="c2b43861-9788-46fe-987a-73aa67229d97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ka142704ec404179bc6dc96ce8d3373c" ma:index="21" nillable="true" ma:taxonomy="true" ma:internalName="ka142704ec404179bc6dc96ce8d3373c" ma:taxonomyFieldName="Connect_x002d_Documenttype" ma:displayName="Documenttype" ma:readOnly="false" ma:fieldId="{4a142704-ec40-4179-bc6d-c96ce8d3373c}" ma:sspId="ae033921-439f-46ba-b586-0b8c8775f769" ma:termSetId="b32830c9-2f01-41a4-9584-76856be50447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j4385b9e35ef42c5bc2f4b49e945d3d0" ma:index="22" nillable="true" ma:taxonomy="true" ma:internalName="j4385b9e35ef42c5bc2f4b49e945d3d0" ma:taxonomyFieldName="Connect_x002d_SEfase" ma:displayName="SE-fase" ma:readOnly="false" ma:fieldId="{34385b9e-35ef-42c5-bc2f-4b49e945d3d0}" ma:sspId="ae033921-439f-46ba-b586-0b8c8775f769" ma:termSetId="f716fce9-825f-4685-8b2f-3ec3c4f171e1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23" nillable="true" ma:displayName="Taxonomy Catch All Column" ma:hidden="true" ma:list="{6e75750f-69df-49cf-a9f5-72d49f0f94fe}" ma:internalName="TaxCatchAll" ma:showField="CatchAllData" ma:web="a639b7d4-8533-41b3-b41b-089af0f22b1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d38b446f7b294aa48a544e5738eab49c" ma:index="24" nillable="true" ma:taxonomy="true" ma:internalName="d38b446f7b294aa48a544e5738eab49c" ma:taxonomyFieldName="Connect_x002d_IPMrol" ma:displayName="IPM-rol" ma:readOnly="false" ma:fieldId="{d38b446f-7b29-4aa4-8a54-4e5738eab49c}" ma:sspId="ae033921-439f-46ba-b586-0b8c8775f769" ma:termSetId="24bd5b06-8015-4365-ba06-edb9d679cf54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Label" ma:index="25" nillable="true" ma:displayName="Taxonomy Catch All Column1" ma:hidden="true" ma:list="{6e75750f-69df-49cf-a9f5-72d49f0f94fe}" ma:internalName="TaxCatchAllLabel" ma:readOnly="true" ma:showField="CatchAllDataLabel" ma:web="a639b7d4-8533-41b3-b41b-089af0f22b1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e28f84c711554a75a94a2dfe3a3bea15" ma:index="26" nillable="true" ma:taxonomy="true" ma:internalName="e28f84c711554a75a94a2dfe3a3bea15" ma:taxonomyFieldName="Connect_x002d_Activiteit" ma:displayName="Activiteit" ma:readOnly="false" ma:fieldId="{e28f84c7-1155-4a75-a94a-2dfe3a3bea15}" ma:sspId="ae033921-439f-46ba-b586-0b8c8775f769" ma:termSetId="5ff294b5-fca9-4a8b-85d9-95c35ac3f54d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639b7d4-8533-41b3-b41b-089af0f22b1a" elementFormDefault="qualified">
    <xsd:import namespace="http://schemas.microsoft.com/office/2006/documentManagement/types"/>
    <xsd:import namespace="http://schemas.microsoft.com/office/infopath/2007/PartnerControls"/>
    <xsd:element name="_dlc_DocId" ma:index="28" nillable="true" ma:displayName="Waarde van de document-id" ma:description="De waarde van de document-id die aan dit item is toegewezen." ma:internalName="_dlc_DocId" ma:readOnly="true">
      <xsd:simpleType>
        <xsd:restriction base="dms:Text"/>
      </xsd:simpleType>
    </xsd:element>
    <xsd:element name="_dlc_DocIdUrl" ma:index="29" nillable="true" ma:displayName="Document-id" ma:description="Permanente koppeling naar dit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3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4" ma:displayName="Inhoudstype"/>
        <xsd:element ref="dc:title" minOccurs="0" maxOccurs="1" ma:index="2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5.xml><?xml version="1.0" encoding="utf-8"?>
<?mso-contentType ?>
<SharedContentType xmlns="Microsoft.SharePoint.Taxonomy.ContentTypeSync" SourceId="ae033921-439f-46ba-b586-0b8c8775f769" ContentTypeId="0x01010038BEFAC7D94B314F8B0C5C561B2BF50802" PreviousValue="false"/>
</file>

<file path=customXml/itemProps1.xml><?xml version="1.0" encoding="utf-8"?>
<ds:datastoreItem xmlns:ds="http://schemas.openxmlformats.org/officeDocument/2006/customXml" ds:itemID="{173F9BAC-4A46-4D38-8B1B-AA7A9320E11B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87531491-113B-40F1-ACC6-A9D8CAEFD9F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5905EEB-DE1A-412F-9344-2CDE7659FA2B}">
  <ds:schemaRefs>
    <ds:schemaRef ds:uri="http://schemas.microsoft.com/office/infopath/2007/PartnerControls"/>
    <ds:schemaRef ds:uri="http://purl.org/dc/elements/1.1/"/>
    <ds:schemaRef ds:uri="http://www.w3.org/XML/1998/namespace"/>
    <ds:schemaRef ds:uri="http://schemas.openxmlformats.org/package/2006/metadata/core-properties"/>
    <ds:schemaRef ds:uri="a639b7d4-8533-41b3-b41b-089af0f22b1a"/>
    <ds:schemaRef ds:uri="http://schemas.microsoft.com/office/2006/documentManagement/types"/>
    <ds:schemaRef ds:uri="http://schemas.microsoft.com/office/2006/metadata/properties"/>
    <ds:schemaRef ds:uri="cb665cb2-4c1b-4338-95f1-4dd7cd771ce0"/>
    <ds:schemaRef ds:uri="http://purl.org/dc/dcmitype/"/>
    <ds:schemaRef ds:uri="http://purl.org/dc/terms/"/>
  </ds:schemaRefs>
</ds:datastoreItem>
</file>

<file path=customXml/itemProps4.xml><?xml version="1.0" encoding="utf-8"?>
<ds:datastoreItem xmlns:ds="http://schemas.openxmlformats.org/officeDocument/2006/customXml" ds:itemID="{291C90F1-02E1-4A6E-AC6A-91AE1127B32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b665cb2-4c1b-4338-95f1-4dd7cd771ce0"/>
    <ds:schemaRef ds:uri="a639b7d4-8533-41b3-b41b-089af0f22b1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5.xml><?xml version="1.0" encoding="utf-8"?>
<ds:datastoreItem xmlns:ds="http://schemas.openxmlformats.org/officeDocument/2006/customXml" ds:itemID="{4EB6E39A-E1FA-4C74-AB8A-21E31F20F6B9}">
  <ds:schemaRefs>
    <ds:schemaRef ds:uri="Microsoft.SharePoint.Taxonomy.ContentTypeSync"/>
  </ds:schemaRefs>
</ds:datastoreItem>
</file>

<file path=docMetadata/LabelInfo.xml><?xml version="1.0" encoding="utf-8"?>
<clbl:labelList xmlns:clbl="http://schemas.microsoft.com/office/2020/mipLabelMetadata">
  <clbl:label id="{37276b06-72c2-4081-996b-9af57fe26b63}" enabled="1" method="Standard" siteId="{ac843cea-7a2b-4dc6-9f37-919c3e210fed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1. Voorblad</vt:lpstr>
      <vt:lpstr>2. Staat van ontleding </vt:lpstr>
    </vt:vector>
  </TitlesOfParts>
  <Manager/>
  <Company>Rijkswaterstaat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Appelman, Gerard (GPO)</dc:creator>
  <cp:keywords/>
  <dc:description/>
  <cp:lastModifiedBy>Taouss, Soukaina (RWS PPO)</cp:lastModifiedBy>
  <cp:revision/>
  <dcterms:created xsi:type="dcterms:W3CDTF">2017-05-15T09:34:10Z</dcterms:created>
  <dcterms:modified xsi:type="dcterms:W3CDTF">2025-11-13T14:39:38Z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0x01010038BEFAC7D94B314F8B0C5C561B2BF5080200D4818C3F4A8B764688A33EDBE2ADD986</vt:lpwstr>
  </property>
  <property fmtid="{D5CDD505-2E9C-101B-9397-08002B2CF9AE}" pid="3" name="TaxKeyword">
    <vt:lpwstr/>
  </property>
  <property fmtid="{D5CDD505-2E9C-101B-9397-08002B2CF9AE}" pid="4" name="Connect-Proces">
    <vt:lpwstr>4;#Beheer, Onderhoud en ondersteuning|3cd49983-55e7-40a9-9a78-0208c626ec2b</vt:lpwstr>
  </property>
  <property fmtid="{D5CDD505-2E9C-101B-9397-08002B2CF9AE}" pid="5" name="Connect-Projectnummer">
    <vt:lpwstr>3;#S.004386|d01ca963-e8ed-40ec-92b8-3f6cdc3748df</vt:lpwstr>
  </property>
  <property fmtid="{D5CDD505-2E9C-101B-9397-08002B2CF9AE}" pid="6" name="Connect-Deelproces">
    <vt:lpwstr>18;#Markt|4fbca745-fb4e-4853-97a2-9611fda11e95</vt:lpwstr>
  </property>
  <property fmtid="{D5CDD505-2E9C-101B-9397-08002B2CF9AE}" pid="7" name="Connect-Projectnaam">
    <vt:lpwstr>2;#WNZ Tunnelteam II - Landelijke Inkoop Tunnels|8ead0630-c50b-4826-8e2b-1d305a7b8b30</vt:lpwstr>
  </property>
  <property fmtid="{D5CDD505-2E9C-101B-9397-08002B2CF9AE}" pid="8" name="_dlc_DocIdItemGuid">
    <vt:lpwstr>710f8fb2-fc69-41f5-90a9-9f1079750829</vt:lpwstr>
  </property>
  <property fmtid="{D5CDD505-2E9C-101B-9397-08002B2CF9AE}" pid="9" name="Connect-Persoonsvertrouwelijkheid">
    <vt:lpwstr>2;#Geen|a0814100-4302-49f4-9f40-b7d42012644c</vt:lpwstr>
  </property>
  <property fmtid="{D5CDD505-2E9C-101B-9397-08002B2CF9AE}" pid="10" name="Connect-Bedrijfsvertrouwelijkheid">
    <vt:lpwstr>1;#RWS Bedrijfsvertrouwelijk|d5fcfbac-659d-41b3-b161-4048848dd05a</vt:lpwstr>
  </property>
  <property fmtid="{D5CDD505-2E9C-101B-9397-08002B2CF9AE}" pid="11" name="Connect-Documenttype">
    <vt:lpwstr>35;#Plan - Project inkoopplan|0bf0169d-d07f-44dc-9e38-2a81b3b1727d</vt:lpwstr>
  </property>
  <property fmtid="{D5CDD505-2E9C-101B-9397-08002B2CF9AE}" pid="12" name="Connect-SEfase">
    <vt:lpwstr/>
  </property>
  <property fmtid="{D5CDD505-2E9C-101B-9397-08002B2CF9AE}" pid="13" name="Connect-Organisatieonderdeel">
    <vt:lpwstr/>
  </property>
  <property fmtid="{D5CDD505-2E9C-101B-9397-08002B2CF9AE}" pid="14" name="Connect-IPMrol">
    <vt:lpwstr/>
  </property>
  <property fmtid="{D5CDD505-2E9C-101B-9397-08002B2CF9AE}" pid="15" name="Connect-Classificatiecode">
    <vt:lpwstr/>
  </property>
  <property fmtid="{D5CDD505-2E9C-101B-9397-08002B2CF9AE}" pid="16" name="Connect-Activiteit">
    <vt:lpwstr>14;#Uitwerken projectopdracht|b66d8d57-0635-426c-994c-8eefc51de13c</vt:lpwstr>
  </property>
  <property fmtid="{D5CDD505-2E9C-101B-9397-08002B2CF9AE}" pid="17" name="j7965235a8fd41fb89d2a664ecf0f7a1">
    <vt:lpwstr/>
  </property>
</Properties>
</file>